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Baron Ye\M354\SMT\mainboard\3k 6k版本\MAINBOARD 6K\"/>
    </mc:Choice>
  </mc:AlternateContent>
  <xr:revisionPtr revIDLastSave="0" documentId="13_ncr:1_{012082A5-8478-490B-883D-3B5E8EFFEF15}" xr6:coauthVersionLast="36" xr6:coauthVersionMax="36" xr10:uidLastSave="{00000000-0000-0000-0000-000000000000}"/>
  <bookViews>
    <workbookView xWindow="0" yWindow="0" windowWidth="19200" windowHeight="6470" tabRatio="713" activeTab="3" xr2:uid="{00000000-000D-0000-FFFF-FFFF00000000}"/>
  </bookViews>
  <sheets>
    <sheet name="light house_ (B面)" sheetId="32" r:id="rId1"/>
    <sheet name="light house（T面）" sheetId="31" r:id="rId2"/>
    <sheet name="light house AXI" sheetId="34" r:id="rId3"/>
    <sheet name="light house（ICT&amp;Flash）" sheetId="33" r:id="rId4"/>
    <sheet name="light house（Depanel)" sheetId="35" r:id="rId5"/>
  </sheets>
  <definedNames>
    <definedName name="Exchange" localSheetId="2">#REF!</definedName>
    <definedName name="Exchange" localSheetId="4">#REF!</definedName>
    <definedName name="Exchange" localSheetId="3">#REF!</definedName>
    <definedName name="Exchange" localSheetId="0">#REF!</definedName>
    <definedName name="Exchange">#REF!</definedName>
    <definedName name="ExchangeRate" localSheetId="2">#REF!</definedName>
    <definedName name="ExchangeRate" localSheetId="4">#REF!</definedName>
    <definedName name="ExchangeRate" localSheetId="3">#REF!</definedName>
    <definedName name="ExchangeRate" localSheetId="0">#REF!</definedName>
    <definedName name="ExchangeRate">#REF!</definedName>
    <definedName name="_xlnm.Print_Area" localSheetId="2">'light house AXI'!$A$6:$N$9</definedName>
    <definedName name="_xlnm.Print_Area" localSheetId="4">'light house（Depanel)'!$A$6:$N$9</definedName>
    <definedName name="_xlnm.Print_Area" localSheetId="3">'light house（ICT&amp;Flash）'!$A$6:$N$10</definedName>
    <definedName name="_xlnm.Print_Area" localSheetId="1">'light house（T面）'!$A$6:$N$15</definedName>
    <definedName name="_xlnm.Print_Area" localSheetId="0">'light house_ (B面)'!$A$6:$N$16</definedName>
  </definedNames>
  <calcPr calcId="191029"/>
  <customWorkbookViews>
    <customWorkbookView name="winston.zhang - Personal View" guid="{F8B8D38D-0D56-4AEE-ADF3-CC3A88125C57}" mergeInterval="0" personalView="1" maximized="1" xWindow="1" yWindow="1" windowWidth="1362" windowHeight="538" activeSheetId="1"/>
    <customWorkbookView name="cindy.cai - Personal View" guid="{3B7CEE07-2823-4FEF-9ABC-E5852E2435DC}" mergeInterval="0" personalView="1" maximized="1" xWindow="1" yWindow="1" windowWidth="1276" windowHeight="803" activeSheetId="5"/>
  </customWorkbookViews>
</workbook>
</file>

<file path=xl/calcChain.xml><?xml version="1.0" encoding="utf-8"?>
<calcChain xmlns="http://schemas.openxmlformats.org/spreadsheetml/2006/main">
  <c r="N8" i="33" l="1"/>
  <c r="E8" i="35" l="1"/>
  <c r="N8" i="35" l="1"/>
  <c r="M8" i="35"/>
  <c r="M8" i="33"/>
  <c r="M8" i="34"/>
  <c r="E9" i="33" l="1"/>
  <c r="E8" i="33"/>
  <c r="E13" i="31"/>
  <c r="E9" i="32"/>
  <c r="E8" i="32"/>
  <c r="L11" i="32"/>
  <c r="H11" i="32"/>
  <c r="E11" i="32"/>
  <c r="F11" i="32" s="1"/>
  <c r="E10" i="33" l="1"/>
  <c r="E10" i="32"/>
  <c r="E12" i="32"/>
  <c r="E13" i="32"/>
  <c r="E14" i="32"/>
  <c r="E9" i="31"/>
  <c r="P9" i="35"/>
  <c r="O9" i="35"/>
  <c r="G9" i="35"/>
  <c r="H9" i="35" s="1"/>
  <c r="D9" i="35"/>
  <c r="C9" i="35"/>
  <c r="L8" i="35"/>
  <c r="H8" i="35"/>
  <c r="F8" i="35"/>
  <c r="S7" i="35"/>
  <c r="E9" i="35" l="1"/>
  <c r="P10" i="35"/>
  <c r="L9" i="35"/>
  <c r="F9" i="35"/>
  <c r="N9" i="35"/>
  <c r="N10" i="35" l="1"/>
  <c r="N8" i="34"/>
  <c r="E12" i="31" l="1"/>
  <c r="N9" i="33" l="1"/>
  <c r="E8" i="34"/>
  <c r="E9" i="34" s="1"/>
  <c r="P9" i="34"/>
  <c r="O9" i="34"/>
  <c r="P10" i="34" s="1"/>
  <c r="N9" i="34"/>
  <c r="L9" i="34"/>
  <c r="G9" i="34"/>
  <c r="H9" i="34" s="1"/>
  <c r="D9" i="34"/>
  <c r="C9" i="34"/>
  <c r="H8" i="34"/>
  <c r="S7" i="34"/>
  <c r="F8" i="34" l="1"/>
  <c r="F9" i="34" l="1"/>
  <c r="N10" i="34"/>
  <c r="L14" i="31" l="1"/>
  <c r="H14" i="31"/>
  <c r="E14" i="31"/>
  <c r="F14" i="31" s="1"/>
  <c r="L8" i="33" l="1"/>
  <c r="L10" i="33" s="1"/>
  <c r="L15" i="32"/>
  <c r="H15" i="32"/>
  <c r="E15" i="32"/>
  <c r="F15" i="32" s="1"/>
  <c r="F13" i="32"/>
  <c r="N10" i="33"/>
  <c r="D16" i="32"/>
  <c r="F12" i="32"/>
  <c r="D10" i="33"/>
  <c r="P16" i="32"/>
  <c r="O16" i="32"/>
  <c r="N16" i="32"/>
  <c r="G16" i="32"/>
  <c r="H16" i="32" s="1"/>
  <c r="G10" i="33"/>
  <c r="H10" i="33" s="1"/>
  <c r="C10" i="33"/>
  <c r="C16" i="32"/>
  <c r="L8" i="31"/>
  <c r="H8" i="31"/>
  <c r="E8" i="31"/>
  <c r="L9" i="31"/>
  <c r="H9" i="31"/>
  <c r="F9" i="31"/>
  <c r="D15" i="31"/>
  <c r="P10" i="33"/>
  <c r="O10" i="33"/>
  <c r="H9" i="33"/>
  <c r="H8" i="33"/>
  <c r="S7" i="33"/>
  <c r="F8" i="33"/>
  <c r="G15" i="31"/>
  <c r="H15" i="31" s="1"/>
  <c r="C15" i="31"/>
  <c r="L14" i="32"/>
  <c r="H14" i="32"/>
  <c r="L13" i="32"/>
  <c r="H13" i="32"/>
  <c r="L12" i="32"/>
  <c r="H12" i="32"/>
  <c r="L10" i="32"/>
  <c r="H10" i="32"/>
  <c r="F10" i="32"/>
  <c r="L8" i="32"/>
  <c r="H8" i="32"/>
  <c r="F8" i="32"/>
  <c r="L9" i="32"/>
  <c r="H9" i="32"/>
  <c r="F9" i="32"/>
  <c r="N17" i="32" s="1"/>
  <c r="S7" i="31"/>
  <c r="P15" i="31"/>
  <c r="O15" i="31"/>
  <c r="L13" i="31"/>
  <c r="H13" i="31"/>
  <c r="F13" i="31"/>
  <c r="L12" i="31"/>
  <c r="H12" i="31"/>
  <c r="L11" i="31"/>
  <c r="H11" i="31"/>
  <c r="E11" i="31"/>
  <c r="F11" i="31" s="1"/>
  <c r="L10" i="31"/>
  <c r="H10" i="31"/>
  <c r="E10" i="31"/>
  <c r="F10" i="31" s="1"/>
  <c r="F12" i="31"/>
  <c r="N15" i="31"/>
  <c r="F9" i="33" l="1"/>
  <c r="N11" i="33" s="1"/>
  <c r="P17" i="32"/>
  <c r="F8" i="31"/>
  <c r="E15" i="31"/>
  <c r="P16" i="31"/>
  <c r="L16" i="32"/>
  <c r="P11" i="33"/>
  <c r="L15" i="31"/>
  <c r="E16" i="32"/>
  <c r="N16" i="31"/>
  <c r="F15" i="31"/>
  <c r="F14" i="32"/>
  <c r="F16" i="32" s="1"/>
  <c r="F10" i="33" l="1"/>
</calcChain>
</file>

<file path=xl/sharedStrings.xml><?xml version="1.0" encoding="utf-8"?>
<sst xmlns="http://schemas.openxmlformats.org/spreadsheetml/2006/main" count="280" uniqueCount="93">
  <si>
    <t>Drawing or Pic:</t>
  </si>
  <si>
    <t>No</t>
  </si>
  <si>
    <t>Manpower</t>
  </si>
  <si>
    <t>Cycle Time and Capacity</t>
  </si>
  <si>
    <t xml:space="preserve">Yield Rate/Scrap Rate </t>
  </si>
  <si>
    <t>Line Fixture and Equipment</t>
  </si>
  <si>
    <t>Fixture</t>
  </si>
  <si>
    <t xml:space="preserve">Equipment </t>
  </si>
  <si>
    <t>Unit Op</t>
  </si>
  <si>
    <t>Capacity
(pcs/shift)</t>
  </si>
  <si>
    <t xml:space="preserve">Scrap rate </t>
  </si>
  <si>
    <t>Yield rate</t>
  </si>
  <si>
    <t>Fixture or Equipment Descrition</t>
  </si>
  <si>
    <t>Q'ty</t>
  </si>
  <si>
    <t>Unit cost</t>
  </si>
  <si>
    <t>Total cost</t>
  </si>
  <si>
    <t>Shanghai Amphenol Request for Quotation(SMT)</t>
    <phoneticPr fontId="0" type="noConversion"/>
  </si>
  <si>
    <t>MP</t>
    <phoneticPr fontId="0" type="noConversion"/>
  </si>
  <si>
    <t>Sample</t>
    <phoneticPr fontId="0" type="noConversion"/>
  </si>
  <si>
    <t>√</t>
    <phoneticPr fontId="0" type="noConversion"/>
  </si>
  <si>
    <t>SMT include:Bom</t>
  </si>
  <si>
    <t>Process Description</t>
    <phoneticPr fontId="0" type="noConversion"/>
  </si>
  <si>
    <t>solder paste</t>
    <phoneticPr fontId="0" type="noConversion"/>
  </si>
  <si>
    <t>Glue</t>
    <phoneticPr fontId="0" type="noConversion"/>
  </si>
  <si>
    <t>Unit (sec/panel)</t>
  </si>
  <si>
    <t>Cycle Time
(sec/pcs)</t>
  </si>
  <si>
    <t>Total cost/shift</t>
    <phoneticPr fontId="0" type="noConversion"/>
  </si>
  <si>
    <t>Total cost/pcs</t>
    <phoneticPr fontId="0" type="noConversion"/>
  </si>
  <si>
    <t>Laser machine</t>
  </si>
  <si>
    <t>PCB setup to magazine-B</t>
  </si>
  <si>
    <t>SMT carrier</t>
  </si>
  <si>
    <t>PRINTING SOLDER PASTE-B</t>
  </si>
  <si>
    <t>Printer machine/stencil</t>
    <phoneticPr fontId="0" type="noConversion"/>
  </si>
  <si>
    <t>SPI-B</t>
  </si>
  <si>
    <t>SPI</t>
    <phoneticPr fontId="0" type="noConversion"/>
  </si>
  <si>
    <t>mounter</t>
    <phoneticPr fontId="0" type="noConversion"/>
  </si>
  <si>
    <t>reflow oven</t>
    <phoneticPr fontId="0" type="noConversion"/>
  </si>
  <si>
    <t>AOI-B</t>
  </si>
  <si>
    <t>AOI</t>
    <phoneticPr fontId="0" type="noConversion"/>
  </si>
  <si>
    <t>PCB setup to magazine-T</t>
  </si>
  <si>
    <t>PRINTING SOLDER PASTE-T</t>
  </si>
  <si>
    <t>SPI-T</t>
  </si>
  <si>
    <t>AOI-T</t>
  </si>
  <si>
    <t>Sum.</t>
  </si>
  <si>
    <t>Total Cost</t>
    <phoneticPr fontId="0" type="noConversion"/>
  </si>
  <si>
    <t>人工</t>
    <phoneticPr fontId="0" type="noConversion"/>
  </si>
  <si>
    <t>Fixture</t>
    <phoneticPr fontId="0" type="noConversion"/>
  </si>
  <si>
    <t xml:space="preserve">Equipment </t>
    <phoneticPr fontId="0" type="noConversion"/>
  </si>
  <si>
    <t>Other</t>
    <phoneticPr fontId="0" type="noConversion"/>
  </si>
  <si>
    <t>Notes:
1.RFQ cycle time is mass production cycle time based on current design.
2.RFQ is only based on one balanced production line
3.Work time is 10 hours each shift.
4.Cycle time=Balanced time* Manpower.</t>
  </si>
  <si>
    <t xml:space="preserve"> </t>
  </si>
  <si>
    <t>AXI</t>
  </si>
  <si>
    <t>REFOLW(Vacuum)-B</t>
  </si>
  <si>
    <t>Laser marking</t>
  </si>
  <si>
    <t xml:space="preserve">顶配版（PANA+SPI+P&amp;P+Vacuum+AXI+AOI+Traceability) </t>
  </si>
  <si>
    <t>REFOLW(Vacuum)-T</t>
  </si>
  <si>
    <t>特殊吸嘴</t>
  </si>
  <si>
    <t>销售建议单板工时
(sec/pcs)</t>
  </si>
  <si>
    <t>ICT</t>
    <phoneticPr fontId="17" type="noConversion"/>
  </si>
  <si>
    <t>Depanel</t>
    <phoneticPr fontId="17" type="noConversion"/>
  </si>
  <si>
    <t>Bypass</t>
  </si>
  <si>
    <t>Mounter</t>
  </si>
  <si>
    <t>Reflow</t>
  </si>
  <si>
    <t>Process Description</t>
    <phoneticPr fontId="0" type="noConversion"/>
  </si>
  <si>
    <t>solder paste</t>
    <phoneticPr fontId="0" type="noConversion"/>
  </si>
  <si>
    <t>Total cost/shift</t>
    <phoneticPr fontId="0" type="noConversion"/>
  </si>
  <si>
    <t>Total cost/pcs</t>
    <phoneticPr fontId="0" type="noConversion"/>
  </si>
  <si>
    <t>Total Cost</t>
    <phoneticPr fontId="0" type="noConversion"/>
  </si>
  <si>
    <t>Fixture</t>
    <phoneticPr fontId="0" type="noConversion"/>
  </si>
  <si>
    <t xml:space="preserve">Equipment </t>
    <phoneticPr fontId="0" type="noConversion"/>
  </si>
  <si>
    <t>Other</t>
    <phoneticPr fontId="0" type="noConversion"/>
  </si>
  <si>
    <t>ICT- offline</t>
  </si>
  <si>
    <r>
      <t>PICK AND PLACEMENT-B</t>
    </r>
    <r>
      <rPr>
        <sz val="14"/>
        <rFont val="宋体"/>
        <family val="3"/>
        <charset val="134"/>
      </rPr>
      <t/>
    </r>
    <phoneticPr fontId="17" type="noConversion"/>
  </si>
  <si>
    <r>
      <t>Information:
SAA PN.and Rev.:--RFQ_SAA
Customer PN.and Rev.: ----</t>
    </r>
    <r>
      <rPr>
        <strike/>
        <sz val="12"/>
        <rFont val="Arial"/>
        <family val="2"/>
      </rPr>
      <t xml:space="preserve">                                      
</t>
    </r>
    <r>
      <rPr>
        <sz val="12"/>
        <rFont val="Arial"/>
        <family val="2"/>
      </rPr>
      <t>Config.:---</t>
    </r>
  </si>
  <si>
    <t>PICK AND PLACEMENT-T</t>
  </si>
  <si>
    <t>Flash-offline</t>
    <phoneticPr fontId="17" type="noConversion"/>
  </si>
  <si>
    <t>Flash</t>
    <phoneticPr fontId="17" type="noConversion"/>
  </si>
  <si>
    <t>Depanel-auto load/unload</t>
    <phoneticPr fontId="17" type="noConversion"/>
  </si>
  <si>
    <t>Dispensing red glue</t>
  </si>
  <si>
    <r>
      <t>Material : FR4 ,8 layer
L*W*T: 218x280x1.6mm
DFM
panel pcs</t>
    </r>
    <r>
      <rPr>
        <b/>
        <sz val="12"/>
        <color rgb="FF000000"/>
        <rFont val="微软雅黑"/>
        <family val="2"/>
        <charset val="134"/>
      </rPr>
      <t>：</t>
    </r>
    <r>
      <rPr>
        <b/>
        <sz val="12"/>
        <color rgb="FF000000"/>
        <rFont val="Arial"/>
        <family val="2"/>
      </rPr>
      <t xml:space="preserve">1*1=1
</t>
    </r>
    <phoneticPr fontId="17" type="noConversion"/>
  </si>
  <si>
    <r>
      <t>RFQ Rev:</t>
    </r>
    <r>
      <rPr>
        <u/>
        <sz val="16"/>
        <rFont val="Arial"/>
        <family val="2"/>
      </rPr>
      <t>01</t>
    </r>
    <r>
      <rPr>
        <sz val="16"/>
        <rFont val="Arial"/>
        <family val="2"/>
      </rPr>
      <t xml:space="preserve">                                               Date:</t>
    </r>
    <r>
      <rPr>
        <u/>
        <sz val="16"/>
        <rFont val="Arial"/>
        <family val="2"/>
      </rPr>
      <t>2024.12.20</t>
    </r>
    <r>
      <rPr>
        <sz val="16"/>
        <rFont val="Arial"/>
        <family val="2"/>
      </rPr>
      <t xml:space="preserve">     Prepared by: </t>
    </r>
    <r>
      <rPr>
        <u/>
        <sz val="16"/>
        <rFont val="Arial"/>
        <family val="2"/>
      </rPr>
      <t xml:space="preserve"> Raul.Liu</t>
    </r>
    <r>
      <rPr>
        <sz val="16"/>
        <rFont val="Arial"/>
        <family val="2"/>
      </rPr>
      <t xml:space="preserve">                                        Checked by: </t>
    </r>
    <r>
      <rPr>
        <u/>
        <sz val="16"/>
        <rFont val="Arial"/>
        <family val="2"/>
      </rPr>
      <t xml:space="preserve"> Baron ye</t>
    </r>
    <phoneticPr fontId="17" type="noConversion"/>
  </si>
  <si>
    <r>
      <t>P&amp;P1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36.33</t>
    </r>
    <phoneticPr fontId="17" type="noConversion"/>
  </si>
  <si>
    <r>
      <t>P&amp;P2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36.33</t>
    </r>
    <phoneticPr fontId="17" type="noConversion"/>
  </si>
  <si>
    <r>
      <t>P&amp;P4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36.4</t>
    </r>
    <phoneticPr fontId="17" type="noConversion"/>
  </si>
  <si>
    <t xml:space="preserve"> </t>
    <phoneticPr fontId="17" type="noConversion"/>
  </si>
  <si>
    <r>
      <t>P&amp;P1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22.04</t>
    </r>
    <phoneticPr fontId="17" type="noConversion"/>
  </si>
  <si>
    <r>
      <t>P&amp;P2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22.17</t>
    </r>
    <phoneticPr fontId="17" type="noConversion"/>
  </si>
  <si>
    <r>
      <t>P&amp;P4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15.82</t>
    </r>
    <phoneticPr fontId="17" type="noConversion"/>
  </si>
  <si>
    <t>NA</t>
    <phoneticPr fontId="17" type="noConversion"/>
  </si>
  <si>
    <r>
      <rPr>
        <sz val="14"/>
        <rFont val="微软雅黑"/>
        <family val="2"/>
        <charset val="134"/>
      </rPr>
      <t>客户确认实际</t>
    </r>
    <r>
      <rPr>
        <sz val="14"/>
        <rFont val="Arial"/>
        <family val="2"/>
      </rPr>
      <t>CT</t>
    </r>
    <r>
      <rPr>
        <sz val="14"/>
        <rFont val="微软雅黑"/>
        <family val="2"/>
        <charset val="134"/>
      </rPr>
      <t>后更新</t>
    </r>
    <phoneticPr fontId="17" type="noConversion"/>
  </si>
  <si>
    <r>
      <t>P&amp;P3</t>
    </r>
    <r>
      <rPr>
        <sz val="14"/>
        <rFont val="微软雅黑"/>
        <family val="2"/>
        <charset val="134"/>
      </rPr>
      <t>：37.58</t>
    </r>
    <phoneticPr fontId="17" type="noConversion"/>
  </si>
  <si>
    <r>
      <t>P&amp;P3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25.22</t>
    </r>
    <phoneticPr fontId="17" type="noConversion"/>
  </si>
  <si>
    <t>Turn off vacuum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</si>
</sst>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¥&quot;#,##0.00;[Red]&quot;¥&quot;\-#,##0.00"/>
    <numFmt numFmtId="43" formatCode="_ * #,##0.00_ ;_ * \-#,##0.00_ ;_ * &quot;-&quot;??_ ;_ @_ "/>
    <numFmt numFmtId="176" formatCode="_(* #,##0.00_);_(* \(#,##0.00\);_(* &quot;-&quot;??_);_(@_)"/>
    <numFmt numFmtId="177" formatCode="[$￥-804]#,##0_);[Red]\([$￥-804]#,##0\)"/>
    <numFmt numFmtId="178" formatCode="0.0_);[Red]\(0.0\)"/>
    <numFmt numFmtId="179" formatCode="0_);[Red]\(0\)"/>
    <numFmt numFmtId="180" formatCode="0.0_ "/>
    <numFmt numFmtId="181" formatCode="0_ "/>
    <numFmt numFmtId="182" formatCode="0.0;_䀀"/>
    <numFmt numFmtId="183" formatCode="[$￥-804]#,##0.00_);[Red]\([$￥-804]#,##0.00\)"/>
    <numFmt numFmtId="184" formatCode="_ [$￥-804]* #,##0.000_ ;_ [$￥-804]* \-#,##0.000_ ;_ [$￥-804]* &quot;-&quot;???_ ;_ @_ "/>
    <numFmt numFmtId="185" formatCode="_ [$￥-804]* #,##0.00_ ;_ [$￥-804]* \-#,##0.00_ ;_ [$￥-804]* &quot;-&quot;??_ ;_ @_ "/>
    <numFmt numFmtId="186" formatCode="&quot;¥&quot;#,##0_);[Red]\(&quot;¥&quot;#,##0\)"/>
  </numFmts>
  <fonts count="24" x14ac:knownFonts="1">
    <font>
      <sz val="10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2"/>
      <name val="Arial"/>
      <family val="2"/>
    </font>
    <font>
      <sz val="18"/>
      <name val="Arial"/>
      <family val="2"/>
    </font>
    <font>
      <sz val="16"/>
      <name val="Arial"/>
      <family val="2"/>
    </font>
    <font>
      <u/>
      <sz val="16"/>
      <name val="Arial"/>
      <family val="2"/>
    </font>
    <font>
      <strike/>
      <sz val="12"/>
      <name val="Arial"/>
      <family val="2"/>
    </font>
    <font>
      <b/>
      <sz val="16"/>
      <name val="Arial"/>
      <family val="2"/>
    </font>
    <font>
      <b/>
      <sz val="36"/>
      <name val="宋体"/>
      <family val="3"/>
      <charset val="134"/>
    </font>
    <font>
      <b/>
      <sz val="12"/>
      <color indexed="8"/>
      <name val="Arial"/>
      <family val="2"/>
    </font>
    <font>
      <b/>
      <sz val="16"/>
      <name val="宋体"/>
      <family val="3"/>
      <charset val="134"/>
    </font>
    <font>
      <b/>
      <sz val="12"/>
      <name val="Arial"/>
      <family val="2"/>
    </font>
    <font>
      <b/>
      <sz val="12"/>
      <name val="宋体"/>
      <family val="3"/>
      <charset val="134"/>
    </font>
    <font>
      <sz val="14"/>
      <name val="Arial"/>
      <family val="2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0"/>
      <color theme="1"/>
      <name val="Arial"/>
      <family val="2"/>
    </font>
    <font>
      <sz val="14"/>
      <name val="微软雅黑"/>
      <family val="2"/>
      <charset val="134"/>
    </font>
    <font>
      <b/>
      <sz val="12"/>
      <color rgb="FF000000"/>
      <name val="微软雅黑"/>
      <family val="2"/>
      <charset val="134"/>
    </font>
    <font>
      <b/>
      <sz val="12"/>
      <color rgb="FF000000"/>
      <name val="Arial"/>
      <family val="2"/>
    </font>
    <font>
      <sz val="14"/>
      <name val="Arial"/>
      <family val="2"/>
      <charset val="13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3">
    <xf numFmtId="177" fontId="0" fillId="0" borderId="0"/>
    <xf numFmtId="9" fontId="2" fillId="0" borderId="0" applyFont="0" applyFill="0" applyBorder="0" applyAlignment="0" applyProtection="0"/>
    <xf numFmtId="177" fontId="4" fillId="0" borderId="0">
      <alignment vertical="top"/>
    </xf>
    <xf numFmtId="43" fontId="3" fillId="0" borderId="0" applyFont="0" applyFill="0" applyBorder="0" applyAlignment="0" applyProtection="0">
      <alignment vertical="center"/>
    </xf>
    <xf numFmtId="177" fontId="2" fillId="0" borderId="0"/>
    <xf numFmtId="176" fontId="1" fillId="0" borderId="0" applyFont="0" applyFill="0" applyBorder="0" applyAlignment="0" applyProtection="0"/>
    <xf numFmtId="177" fontId="4" fillId="0" borderId="0">
      <alignment vertical="top"/>
    </xf>
    <xf numFmtId="0" fontId="3" fillId="0" borderId="0">
      <alignment vertical="center"/>
    </xf>
    <xf numFmtId="0" fontId="4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</cellStyleXfs>
  <cellXfs count="109">
    <xf numFmtId="177" fontId="0" fillId="0" borderId="0" xfId="0"/>
    <xf numFmtId="0" fontId="2" fillId="0" borderId="0" xfId="7" applyFont="1" applyFill="1">
      <alignment vertical="center"/>
    </xf>
    <xf numFmtId="0" fontId="10" fillId="5" borderId="9" xfId="7" applyFont="1" applyFill="1" applyBorder="1" applyAlignment="1">
      <alignment horizontal="center" vertical="center"/>
    </xf>
    <xf numFmtId="0" fontId="2" fillId="0" borderId="0" xfId="7" applyFont="1" applyFill="1" applyBorder="1">
      <alignment vertical="center"/>
    </xf>
    <xf numFmtId="0" fontId="10" fillId="6" borderId="9" xfId="7" applyFont="1" applyFill="1" applyBorder="1" applyAlignment="1">
      <alignment horizontal="center" vertical="center"/>
    </xf>
    <xf numFmtId="0" fontId="11" fillId="0" borderId="10" xfId="7" applyFont="1" applyFill="1" applyBorder="1" applyAlignment="1">
      <alignment horizontal="center" vertical="center"/>
    </xf>
    <xf numFmtId="0" fontId="5" fillId="4" borderId="0" xfId="7" applyFont="1" applyFill="1" applyBorder="1" applyAlignment="1">
      <alignment vertical="center" wrapText="1"/>
    </xf>
    <xf numFmtId="0" fontId="5" fillId="4" borderId="6" xfId="7" applyFont="1" applyFill="1" applyBorder="1" applyAlignment="1">
      <alignment vertical="center" wrapText="1"/>
    </xf>
    <xf numFmtId="0" fontId="5" fillId="4" borderId="7" xfId="7" applyFont="1" applyFill="1" applyBorder="1" applyAlignment="1">
      <alignment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5" fillId="0" borderId="0" xfId="7" applyFont="1" applyFill="1">
      <alignment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8" borderId="1" xfId="7" applyFont="1" applyFill="1" applyBorder="1" applyAlignment="1">
      <alignment horizontal="center" vertical="center"/>
    </xf>
    <xf numFmtId="0" fontId="14" fillId="8" borderId="1" xfId="7" applyFont="1" applyFill="1" applyBorder="1">
      <alignment vertical="center"/>
    </xf>
    <xf numFmtId="182" fontId="14" fillId="8" borderId="1" xfId="7" applyNumberFormat="1" applyFont="1" applyFill="1" applyBorder="1" applyAlignment="1">
      <alignment horizontal="center" vertical="center"/>
    </xf>
    <xf numFmtId="180" fontId="14" fillId="8" borderId="1" xfId="7" applyNumberFormat="1" applyFont="1" applyFill="1" applyBorder="1" applyAlignment="1">
      <alignment horizontal="center" vertical="center"/>
    </xf>
    <xf numFmtId="181" fontId="14" fillId="8" borderId="1" xfId="7" applyNumberFormat="1" applyFont="1" applyFill="1" applyBorder="1" applyAlignment="1">
      <alignment horizontal="center" vertical="center"/>
    </xf>
    <xf numFmtId="10" fontId="14" fillId="8" borderId="1" xfId="1" applyNumberFormat="1" applyFont="1" applyFill="1" applyBorder="1" applyAlignment="1">
      <alignment horizontal="center" vertical="center"/>
    </xf>
    <xf numFmtId="10" fontId="14" fillId="8" borderId="1" xfId="7" applyNumberFormat="1" applyFont="1" applyFill="1" applyBorder="1" applyAlignment="1">
      <alignment horizontal="center" vertical="center"/>
    </xf>
    <xf numFmtId="177" fontId="14" fillId="8" borderId="1" xfId="3" applyNumberFormat="1" applyFont="1" applyFill="1" applyBorder="1" applyAlignment="1">
      <alignment horizontal="center" vertical="center" wrapText="1"/>
    </xf>
    <xf numFmtId="183" fontId="14" fillId="8" borderId="1" xfId="3" applyNumberFormat="1" applyFont="1" applyFill="1" applyBorder="1" applyAlignment="1">
      <alignment horizontal="center" vertical="center" wrapText="1"/>
    </xf>
    <xf numFmtId="0" fontId="14" fillId="9" borderId="3" xfId="7" applyFont="1" applyFill="1" applyBorder="1" applyAlignment="1">
      <alignment vertical="center"/>
    </xf>
    <xf numFmtId="184" fontId="14" fillId="10" borderId="4" xfId="7" applyNumberFormat="1" applyFont="1" applyFill="1" applyBorder="1" applyAlignment="1">
      <alignment horizontal="center" vertical="center"/>
    </xf>
    <xf numFmtId="182" fontId="15" fillId="9" borderId="1" xfId="7" applyNumberFormat="1" applyFont="1" applyFill="1" applyBorder="1" applyAlignment="1">
      <alignment horizontal="center" vertical="center"/>
    </xf>
    <xf numFmtId="185" fontId="14" fillId="11" borderId="1" xfId="7" applyNumberFormat="1" applyFont="1" applyFill="1" applyBorder="1" applyAlignment="1">
      <alignment horizontal="center" vertical="center"/>
    </xf>
    <xf numFmtId="185" fontId="14" fillId="9" borderId="4" xfId="7" applyNumberFormat="1" applyFont="1" applyFill="1" applyBorder="1" applyAlignment="1">
      <alignment horizontal="center" vertical="center"/>
    </xf>
    <xf numFmtId="185" fontId="14" fillId="9" borderId="4" xfId="1" applyNumberFormat="1" applyFont="1" applyFill="1" applyBorder="1" applyAlignment="1">
      <alignment horizontal="center" vertical="center"/>
    </xf>
    <xf numFmtId="185" fontId="14" fillId="9" borderId="4" xfId="7" applyNumberFormat="1" applyFont="1" applyFill="1" applyBorder="1">
      <alignment vertical="center"/>
    </xf>
    <xf numFmtId="185" fontId="14" fillId="9" borderId="1" xfId="3" applyNumberFormat="1" applyFont="1" applyFill="1" applyBorder="1" applyAlignment="1">
      <alignment horizontal="center" vertical="center" wrapText="1"/>
    </xf>
    <xf numFmtId="183" fontId="14" fillId="9" borderId="1" xfId="3" applyNumberFormat="1" applyFont="1" applyFill="1" applyBorder="1" applyAlignment="1">
      <alignment horizontal="center" vertical="center" wrapText="1"/>
    </xf>
    <xf numFmtId="10" fontId="14" fillId="9" borderId="1" xfId="7" applyNumberFormat="1" applyFont="1" applyFill="1" applyBorder="1" applyAlignment="1">
      <alignment horizontal="center" vertical="center"/>
    </xf>
    <xf numFmtId="185" fontId="14" fillId="9" borderId="4" xfId="3" applyNumberFormat="1" applyFont="1" applyFill="1" applyBorder="1" applyAlignment="1">
      <alignment horizontal="center" vertical="center" wrapText="1"/>
    </xf>
    <xf numFmtId="0" fontId="14" fillId="0" borderId="0" xfId="7" applyFont="1" applyFill="1" applyBorder="1">
      <alignment vertical="center"/>
    </xf>
    <xf numFmtId="0" fontId="2" fillId="0" borderId="0" xfId="7" applyFont="1" applyFill="1" applyBorder="1" applyAlignment="1">
      <alignment horizontal="center" vertical="center"/>
    </xf>
    <xf numFmtId="0" fontId="16" fillId="0" borderId="1" xfId="7" applyFont="1" applyFill="1" applyBorder="1" applyAlignment="1">
      <alignment horizontal="center" vertical="center"/>
    </xf>
    <xf numFmtId="0" fontId="16" fillId="0" borderId="1" xfId="7" applyFont="1" applyFill="1" applyBorder="1" applyAlignment="1">
      <alignment horizontal="left" vertical="center"/>
    </xf>
    <xf numFmtId="0" fontId="16" fillId="0" borderId="1" xfId="8" applyFont="1" applyFill="1" applyBorder="1" applyAlignment="1">
      <alignment horizontal="center" vertical="center" wrapText="1"/>
    </xf>
    <xf numFmtId="0" fontId="16" fillId="0" borderId="1" xfId="8" applyNumberFormat="1" applyFont="1" applyFill="1" applyBorder="1" applyAlignment="1">
      <alignment horizontal="center" vertical="center" wrapText="1"/>
    </xf>
    <xf numFmtId="178" fontId="16" fillId="4" borderId="1" xfId="8" applyNumberFormat="1" applyFont="1" applyFill="1" applyBorder="1" applyAlignment="1">
      <alignment horizontal="center" vertical="center" wrapText="1"/>
    </xf>
    <xf numFmtId="179" fontId="16" fillId="4" borderId="1" xfId="8" applyNumberFormat="1" applyFont="1" applyFill="1" applyBorder="1" applyAlignment="1">
      <alignment horizontal="center" vertical="center" wrapText="1"/>
    </xf>
    <xf numFmtId="10" fontId="16" fillId="0" borderId="1" xfId="8" applyNumberFormat="1" applyFont="1" applyFill="1" applyBorder="1" applyAlignment="1">
      <alignment horizontal="center" vertical="center" wrapText="1"/>
    </xf>
    <xf numFmtId="10" fontId="16" fillId="4" borderId="1" xfId="8" applyNumberFormat="1" applyFont="1" applyFill="1" applyBorder="1" applyAlignment="1">
      <alignment horizontal="center" vertical="center" wrapText="1"/>
    </xf>
    <xf numFmtId="177" fontId="16" fillId="0" borderId="1" xfId="3" applyNumberFormat="1" applyFont="1" applyFill="1" applyBorder="1" applyAlignment="1">
      <alignment horizontal="center" vertical="center" wrapText="1"/>
    </xf>
    <xf numFmtId="177" fontId="16" fillId="0" borderId="1" xfId="8" applyNumberFormat="1" applyFont="1" applyFill="1" applyBorder="1" applyAlignment="1">
      <alignment horizontal="center" vertical="center" wrapText="1"/>
    </xf>
    <xf numFmtId="177" fontId="16" fillId="0" borderId="1" xfId="3" applyNumberFormat="1" applyFont="1" applyFill="1" applyBorder="1" applyAlignment="1">
      <alignment horizontal="center" vertical="center"/>
    </xf>
    <xf numFmtId="0" fontId="16" fillId="0" borderId="0" xfId="7" applyFont="1" applyFill="1" applyAlignment="1">
      <alignment horizontal="center" vertical="center"/>
    </xf>
    <xf numFmtId="0" fontId="16" fillId="0" borderId="1" xfId="8" applyFont="1" applyFill="1" applyBorder="1" applyAlignment="1">
      <alignment horizontal="left" vertical="center" wrapText="1"/>
    </xf>
    <xf numFmtId="0" fontId="16" fillId="0" borderId="0" xfId="7" applyFont="1" applyFill="1">
      <alignment vertical="center"/>
    </xf>
    <xf numFmtId="0" fontId="16" fillId="2" borderId="1" xfId="8" applyFont="1" applyFill="1" applyBorder="1" applyAlignment="1">
      <alignment horizontal="left" vertical="center" wrapText="1"/>
    </xf>
    <xf numFmtId="10" fontId="16" fillId="0" borderId="1" xfId="1" applyNumberFormat="1" applyFont="1" applyFill="1" applyBorder="1" applyAlignment="1">
      <alignment horizontal="center" vertical="center" wrapText="1"/>
    </xf>
    <xf numFmtId="0" fontId="16" fillId="3" borderId="1" xfId="8" applyFont="1" applyFill="1" applyBorder="1" applyAlignment="1">
      <alignment horizontal="left" vertical="center" wrapText="1"/>
    </xf>
    <xf numFmtId="0" fontId="16" fillId="3" borderId="1" xfId="8" applyFont="1" applyFill="1" applyBorder="1" applyAlignment="1">
      <alignment horizontal="center" vertical="center" wrapText="1"/>
    </xf>
    <xf numFmtId="0" fontId="16" fillId="12" borderId="0" xfId="7" applyFont="1" applyFill="1" applyAlignment="1">
      <alignment horizontal="center" vertical="center"/>
    </xf>
    <xf numFmtId="0" fontId="16" fillId="11" borderId="0" xfId="7" applyFont="1" applyFill="1" applyAlignment="1">
      <alignment horizontal="center" vertical="center"/>
    </xf>
    <xf numFmtId="0" fontId="5" fillId="12" borderId="0" xfId="7" applyFont="1" applyFill="1" applyAlignment="1">
      <alignment vertical="center" wrapText="1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6" fillId="0" borderId="1" xfId="8" applyFont="1" applyFill="1" applyBorder="1" applyAlignment="1">
      <alignment horizontal="center" vertical="center" wrapText="1"/>
    </xf>
    <xf numFmtId="177" fontId="16" fillId="0" borderId="1" xfId="8" applyNumberFormat="1" applyFont="1" applyFill="1" applyBorder="1" applyAlignment="1">
      <alignment horizontal="center" vertical="center" wrapText="1"/>
    </xf>
    <xf numFmtId="177" fontId="16" fillId="0" borderId="1" xfId="11" applyNumberFormat="1" applyFont="1" applyFill="1" applyBorder="1" applyAlignment="1">
      <alignment horizontal="center" vertical="center" wrapText="1"/>
    </xf>
    <xf numFmtId="8" fontId="16" fillId="0" borderId="1" xfId="11" applyNumberFormat="1" applyFont="1" applyFill="1" applyBorder="1" applyAlignment="1">
      <alignment horizontal="center" vertical="center"/>
    </xf>
    <xf numFmtId="0" fontId="16" fillId="11" borderId="1" xfId="8" applyNumberFormat="1" applyFont="1" applyFill="1" applyBorder="1" applyAlignment="1">
      <alignment horizontal="center" vertical="center" wrapText="1"/>
    </xf>
    <xf numFmtId="0" fontId="5" fillId="12" borderId="0" xfId="7" applyFont="1" applyFill="1">
      <alignment vertical="center"/>
    </xf>
    <xf numFmtId="177" fontId="16" fillId="3" borderId="1" xfId="3" applyNumberFormat="1" applyFont="1" applyFill="1" applyBorder="1" applyAlignment="1">
      <alignment horizontal="center" vertical="center"/>
    </xf>
    <xf numFmtId="0" fontId="16" fillId="3" borderId="1" xfId="7" applyFont="1" applyFill="1" applyBorder="1" applyAlignment="1">
      <alignment horizontal="center" vertical="center"/>
    </xf>
    <xf numFmtId="0" fontId="16" fillId="11" borderId="0" xfId="7" applyFont="1" applyFill="1">
      <alignment vertical="center"/>
    </xf>
    <xf numFmtId="178" fontId="16" fillId="11" borderId="1" xfId="8" applyNumberFormat="1" applyFont="1" applyFill="1" applyBorder="1" applyAlignment="1">
      <alignment horizontal="center" vertical="center" wrapText="1"/>
    </xf>
    <xf numFmtId="2" fontId="19" fillId="3" borderId="11" xfId="0" applyNumberFormat="1" applyFont="1" applyFill="1" applyBorder="1" applyAlignment="1">
      <alignment horizontal="center"/>
    </xf>
    <xf numFmtId="0" fontId="16" fillId="3" borderId="0" xfId="7" applyFont="1" applyFill="1">
      <alignment vertical="center"/>
    </xf>
    <xf numFmtId="0" fontId="16" fillId="3" borderId="0" xfId="7" applyFont="1" applyFill="1" applyAlignment="1">
      <alignment horizontal="center" vertical="center"/>
    </xf>
    <xf numFmtId="0" fontId="18" fillId="3" borderId="0" xfId="7" applyFont="1" applyFill="1" applyAlignment="1">
      <alignment horizontal="center" vertical="center"/>
    </xf>
    <xf numFmtId="0" fontId="0" fillId="0" borderId="0" xfId="7" applyFont="1" applyFill="1" applyBorder="1">
      <alignment vertical="center"/>
    </xf>
    <xf numFmtId="0" fontId="16" fillId="11" borderId="1" xfId="8" applyFont="1" applyFill="1" applyBorder="1" applyAlignment="1">
      <alignment horizontal="center" vertical="center" wrapText="1"/>
    </xf>
    <xf numFmtId="8" fontId="16" fillId="11" borderId="1" xfId="11" applyNumberFormat="1" applyFont="1" applyFill="1" applyBorder="1" applyAlignment="1">
      <alignment horizontal="center"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2" fontId="19" fillId="3" borderId="11" xfId="0" applyNumberFormat="1" applyFont="1" applyFill="1" applyBorder="1" applyAlignment="1" applyProtection="1">
      <alignment horizontal="center"/>
      <protection locked="0"/>
    </xf>
    <xf numFmtId="0" fontId="16" fillId="11" borderId="1" xfId="8" applyFont="1" applyFill="1" applyBorder="1" applyAlignment="1">
      <alignment horizontal="left" vertical="center" wrapText="1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186" fontId="16" fillId="0" borderId="1" xfId="11" applyNumberFormat="1" applyFont="1" applyFill="1" applyBorder="1" applyAlignment="1">
      <alignment horizontal="center" vertical="center" wrapText="1"/>
    </xf>
    <xf numFmtId="0" fontId="23" fillId="11" borderId="0" xfId="7" applyFont="1" applyFill="1" applyAlignment="1">
      <alignment horizontal="left" vertical="center"/>
    </xf>
    <xf numFmtId="0" fontId="5" fillId="4" borderId="3" xfId="7" applyFont="1" applyFill="1" applyBorder="1" applyAlignment="1">
      <alignment horizontal="left" vertical="center" wrapText="1"/>
    </xf>
    <xf numFmtId="0" fontId="5" fillId="4" borderId="4" xfId="7" applyFont="1" applyFill="1" applyBorder="1" applyAlignment="1">
      <alignment horizontal="left" vertical="center" wrapText="1"/>
    </xf>
    <xf numFmtId="0" fontId="5" fillId="4" borderId="2" xfId="7" applyFont="1" applyFill="1" applyBorder="1" applyAlignment="1">
      <alignment horizontal="left" vertical="center" wrapText="1"/>
    </xf>
    <xf numFmtId="0" fontId="14" fillId="7" borderId="1" xfId="7" applyFont="1" applyFill="1" applyBorder="1" applyAlignment="1">
      <alignment horizontal="center" vertical="center" wrapText="1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4" fillId="7" borderId="4" xfId="7" applyFont="1" applyFill="1" applyBorder="1" applyAlignment="1">
      <alignment horizontal="center" vertical="center"/>
    </xf>
    <xf numFmtId="0" fontId="14" fillId="7" borderId="2" xfId="7" applyFont="1" applyFill="1" applyBorder="1" applyAlignment="1">
      <alignment horizontal="center" vertical="center"/>
    </xf>
    <xf numFmtId="0" fontId="13" fillId="6" borderId="3" xfId="7" applyFont="1" applyFill="1" applyBorder="1" applyAlignment="1">
      <alignment horizontal="center" vertical="center" wrapText="1"/>
    </xf>
    <xf numFmtId="0" fontId="10" fillId="6" borderId="4" xfId="7" applyFont="1" applyFill="1" applyBorder="1" applyAlignment="1">
      <alignment horizontal="center" vertical="center" wrapText="1"/>
    </xf>
    <xf numFmtId="0" fontId="6" fillId="0" borderId="5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7" fillId="0" borderId="5" xfId="7" applyFont="1" applyFill="1" applyBorder="1" applyAlignment="1">
      <alignment horizontal="left" vertical="center"/>
    </xf>
    <xf numFmtId="0" fontId="7" fillId="0" borderId="0" xfId="7" applyFont="1" applyFill="1" applyBorder="1" applyAlignment="1">
      <alignment horizontal="left" vertical="center"/>
    </xf>
    <xf numFmtId="0" fontId="5" fillId="4" borderId="5" xfId="7" applyFont="1" applyFill="1" applyBorder="1" applyAlignment="1">
      <alignment horizontal="left" vertical="center" wrapText="1"/>
    </xf>
    <xf numFmtId="0" fontId="5" fillId="4" borderId="0" xfId="7" applyFont="1" applyFill="1" applyBorder="1" applyAlignment="1">
      <alignment horizontal="left" vertical="center" wrapText="1"/>
    </xf>
    <xf numFmtId="0" fontId="5" fillId="4" borderId="8" xfId="7" applyFont="1" applyFill="1" applyBorder="1" applyAlignment="1">
      <alignment horizontal="left" vertical="center" wrapText="1"/>
    </xf>
    <xf numFmtId="0" fontId="12" fillId="4" borderId="7" xfId="7" applyFont="1" applyFill="1" applyBorder="1" applyAlignment="1">
      <alignment horizontal="left" vertical="center" wrapText="1"/>
    </xf>
    <xf numFmtId="0" fontId="5" fillId="4" borderId="7" xfId="7" applyFont="1" applyFill="1" applyBorder="1" applyAlignment="1">
      <alignment horizontal="center" vertical="center" wrapText="1"/>
    </xf>
  </cellXfs>
  <cellStyles count="13">
    <cellStyle name="Comma 6" xfId="5" xr:uid="{00000000-0005-0000-0000-000000000000}"/>
    <cellStyle name="Comma 6 2" xfId="10" xr:uid="{00000000-0005-0000-0000-000001000000}"/>
    <cellStyle name="Comma 6 2 2" xfId="12" xr:uid="{00000000-0005-0000-0000-000002000000}"/>
    <cellStyle name="Comma_template of RFQ" xfId="3" xr:uid="{00000000-0005-0000-0000-000003000000}"/>
    <cellStyle name="Comma_template of RFQ 2" xfId="11" xr:uid="{00000000-0005-0000-0000-000004000000}"/>
    <cellStyle name="Normal 2" xfId="4" xr:uid="{00000000-0005-0000-0000-000005000000}"/>
    <cellStyle name="Normal_template of RFQ 2" xfId="7" xr:uid="{00000000-0005-0000-0000-000006000000}"/>
    <cellStyle name="Style 1" xfId="2" xr:uid="{00000000-0005-0000-0000-000007000000}"/>
    <cellStyle name="Style 1 2" xfId="6" xr:uid="{00000000-0005-0000-0000-000008000000}"/>
    <cellStyle name="Style 1 3" xfId="8" xr:uid="{00000000-0005-0000-0000-000009000000}"/>
    <cellStyle name="百分比" xfId="1" builtinId="5"/>
    <cellStyle name="常规" xfId="0" builtinId="0"/>
    <cellStyle name="常规 2" xfId="9" xr:uid="{00000000-0005-0000-0000-00000C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1129416</xdr:colOff>
      <xdr:row>3</xdr:row>
      <xdr:rowOff>201025</xdr:rowOff>
    </xdr:from>
    <xdr:to>
      <xdr:col>7</xdr:col>
      <xdr:colOff>543994</xdr:colOff>
      <xdr:row>3</xdr:row>
      <xdr:rowOff>1124663</xdr:rowOff>
    </xdr:to>
    <xdr:sp macro="" textlink="">
      <xdr:nvSpPr>
        <xdr:cNvPr id="15" name="文本框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525598" y="2475480"/>
          <a:ext cx="2774305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743662</xdr:colOff>
      <xdr:row>2</xdr:row>
      <xdr:rowOff>994268</xdr:rowOff>
    </xdr:from>
    <xdr:to>
      <xdr:col>1</xdr:col>
      <xdr:colOff>1979026</xdr:colOff>
      <xdr:row>3</xdr:row>
      <xdr:rowOff>421749</xdr:rowOff>
    </xdr:to>
    <xdr:sp macro="" textlink="">
      <xdr:nvSpPr>
        <xdr:cNvPr id="16" name="文本框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782074" y="2219444"/>
          <a:ext cx="1235364" cy="4733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第一面贴片</a:t>
          </a:r>
          <a:endParaRPr lang="en-US" sz="1100"/>
        </a:p>
      </xdr:txBody>
    </xdr:sp>
    <xdr:clientData/>
  </xdr:twoCellAnchor>
  <xdr:twoCellAnchor editAs="oneCell">
    <xdr:from>
      <xdr:col>0</xdr:col>
      <xdr:colOff>900545</xdr:colOff>
      <xdr:row>3</xdr:row>
      <xdr:rowOff>486074</xdr:rowOff>
    </xdr:from>
    <xdr:to>
      <xdr:col>4</xdr:col>
      <xdr:colOff>946726</xdr:colOff>
      <xdr:row>3</xdr:row>
      <xdr:rowOff>3599810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B0558CD-0559-4007-BE54-8377F0D9D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0545" y="2760529"/>
          <a:ext cx="6442363" cy="31137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H="1">
          <a:off x="0" y="64770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3" name="直接箭头连接符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 bwMode="auto">
        <a:xfrm flipH="1" flipV="1">
          <a:off x="3209636" y="4849091"/>
          <a:ext cx="24476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0</xdr:col>
      <xdr:colOff>984251</xdr:colOff>
      <xdr:row>3</xdr:row>
      <xdr:rowOff>222251</xdr:rowOff>
    </xdr:from>
    <xdr:to>
      <xdr:col>5</xdr:col>
      <xdr:colOff>301626</xdr:colOff>
      <xdr:row>3</xdr:row>
      <xdr:rowOff>3526729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330BC53B-39A8-4432-A371-E8A651316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4251" y="2476501"/>
          <a:ext cx="6635750" cy="3304478"/>
        </a:xfrm>
        <a:prstGeom prst="rect">
          <a:avLst/>
        </a:prstGeom>
      </xdr:spPr>
    </xdr:pic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4" name="直接箭头连接符 13">
          <a:extLst>
            <a:ext uri="{FF2B5EF4-FFF2-40B4-BE49-F238E27FC236}">
              <a16:creationId xmlns:a16="http://schemas.microsoft.com/office/drawing/2014/main" id="{DCBFAD5B-BC44-4B53-BA2B-6E3CD6D26B08}"/>
            </a:ext>
          </a:extLst>
        </xdr:cNvPr>
        <xdr:cNvCxnSpPr/>
      </xdr:nvCxnSpPr>
      <xdr:spPr bwMode="auto">
        <a:xfrm flipH="1" flipV="1">
          <a:off x="3211945" y="4841586"/>
          <a:ext cx="30826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6" name="文本框 15">
          <a:extLst>
            <a:ext uri="{FF2B5EF4-FFF2-40B4-BE49-F238E27FC236}">
              <a16:creationId xmlns:a16="http://schemas.microsoft.com/office/drawing/2014/main" id="{2CF53D50-A0CE-42D2-958F-FED45E74C3BE}"/>
            </a:ext>
          </a:extLst>
        </xdr:cNvPr>
        <xdr:cNvSpPr txBox="1"/>
      </xdr:nvSpPr>
      <xdr:spPr>
        <a:xfrm>
          <a:off x="7765166" y="2423525"/>
          <a:ext cx="2795953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343FAC05-FE89-4ADE-889B-7C802E53E02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0</xdr:col>
      <xdr:colOff>984251</xdr:colOff>
      <xdr:row>3</xdr:row>
      <xdr:rowOff>222251</xdr:rowOff>
    </xdr:from>
    <xdr:to>
      <xdr:col>5</xdr:col>
      <xdr:colOff>282576</xdr:colOff>
      <xdr:row>3</xdr:row>
      <xdr:rowOff>3526729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350ED8EF-2C70-4CA7-B9F3-9A259C7D8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4251" y="2489201"/>
          <a:ext cx="6613525" cy="3304478"/>
        </a:xfrm>
        <a:prstGeom prst="rect">
          <a:avLst/>
        </a:prstGeom>
      </xdr:spPr>
    </xdr:pic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1" name="直接箭头连接符 10">
          <a:extLst>
            <a:ext uri="{FF2B5EF4-FFF2-40B4-BE49-F238E27FC236}">
              <a16:creationId xmlns:a16="http://schemas.microsoft.com/office/drawing/2014/main" id="{6684D1CB-6286-471A-8202-787A7180AB75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2" name="文本框 11">
          <a:extLst>
            <a:ext uri="{FF2B5EF4-FFF2-40B4-BE49-F238E27FC236}">
              <a16:creationId xmlns:a16="http://schemas.microsoft.com/office/drawing/2014/main" id="{D079B10C-259E-4D81-887C-08FB5E01A0B2}"/>
            </a:ext>
          </a:extLst>
        </xdr:cNvPr>
        <xdr:cNvSpPr txBox="1"/>
      </xdr:nvSpPr>
      <xdr:spPr>
        <a:xfrm>
          <a:off x="7742941" y="2436225"/>
          <a:ext cx="27864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30F64C72-93F4-43CF-A43F-901D2324468B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0" name="直接箭头连接符 9">
          <a:extLst>
            <a:ext uri="{FF2B5EF4-FFF2-40B4-BE49-F238E27FC236}">
              <a16:creationId xmlns:a16="http://schemas.microsoft.com/office/drawing/2014/main" id="{0718537B-9B97-4ACF-8D6A-22197508CFF1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0</xdr:col>
      <xdr:colOff>984251</xdr:colOff>
      <xdr:row>3</xdr:row>
      <xdr:rowOff>222251</xdr:rowOff>
    </xdr:from>
    <xdr:to>
      <xdr:col>5</xdr:col>
      <xdr:colOff>301626</xdr:colOff>
      <xdr:row>3</xdr:row>
      <xdr:rowOff>3526729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25B192-A0AE-4D9C-B6B7-DBE213385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4251" y="2489201"/>
          <a:ext cx="6613525" cy="3304478"/>
        </a:xfrm>
        <a:prstGeom prst="rect">
          <a:avLst/>
        </a:prstGeom>
      </xdr:spPr>
    </xdr:pic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2" name="直接箭头连接符 11">
          <a:extLst>
            <a:ext uri="{FF2B5EF4-FFF2-40B4-BE49-F238E27FC236}">
              <a16:creationId xmlns:a16="http://schemas.microsoft.com/office/drawing/2014/main" id="{C83321A9-CF64-4FD8-88C6-6E352FE2662A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E716C774-ACFB-4D93-A872-8877B2D1908E}"/>
            </a:ext>
          </a:extLst>
        </xdr:cNvPr>
        <xdr:cNvSpPr txBox="1"/>
      </xdr:nvSpPr>
      <xdr:spPr>
        <a:xfrm>
          <a:off x="7761991" y="2436225"/>
          <a:ext cx="27991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D7D37287-3187-4EC5-BDD2-6D525995A0D7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0" name="直接箭头连接符 9">
          <a:extLst>
            <a:ext uri="{FF2B5EF4-FFF2-40B4-BE49-F238E27FC236}">
              <a16:creationId xmlns:a16="http://schemas.microsoft.com/office/drawing/2014/main" id="{9689C890-AE54-4D66-8D80-E8258B887599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0</xdr:col>
      <xdr:colOff>984251</xdr:colOff>
      <xdr:row>3</xdr:row>
      <xdr:rowOff>222251</xdr:rowOff>
    </xdr:from>
    <xdr:to>
      <xdr:col>5</xdr:col>
      <xdr:colOff>301626</xdr:colOff>
      <xdr:row>3</xdr:row>
      <xdr:rowOff>3526729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D315A77A-5535-4752-B173-93358C712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4251" y="2489201"/>
          <a:ext cx="6613525" cy="3304478"/>
        </a:xfrm>
        <a:prstGeom prst="rect">
          <a:avLst/>
        </a:prstGeom>
      </xdr:spPr>
    </xdr:pic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2" name="直接箭头连接符 11">
          <a:extLst>
            <a:ext uri="{FF2B5EF4-FFF2-40B4-BE49-F238E27FC236}">
              <a16:creationId xmlns:a16="http://schemas.microsoft.com/office/drawing/2014/main" id="{732AAB44-1248-4050-93E6-AB28A4FDC331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2E16BAEC-60D4-442D-BBCC-D0EDC21BCB2A}"/>
            </a:ext>
          </a:extLst>
        </xdr:cNvPr>
        <xdr:cNvSpPr txBox="1"/>
      </xdr:nvSpPr>
      <xdr:spPr>
        <a:xfrm>
          <a:off x="7761991" y="2436225"/>
          <a:ext cx="27991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4"/>
  <sheetViews>
    <sheetView zoomScale="50" zoomScaleNormal="50" zoomScaleSheetLayoutView="85" workbookViewId="0">
      <pane ySplit="1" topLeftCell="A5" activePane="bottomLeft" state="frozen"/>
      <selection activeCell="C4" sqref="C4:Q20"/>
      <selection pane="bottomLeft" activeCell="A14" sqref="A14:XFD14"/>
    </sheetView>
  </sheetViews>
  <sheetFormatPr defaultColWidth="10.26953125" defaultRowHeight="12.5" x14ac:dyDescent="0.25"/>
  <cols>
    <col min="1" max="1" width="14.90625" style="1" customWidth="1"/>
    <col min="2" max="2" width="43.26953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7.08984375" style="3" customWidth="1"/>
    <col min="10" max="10" width="10.7265625" style="3" customWidth="1"/>
    <col min="11" max="11" width="14.90625" style="3" customWidth="1"/>
    <col min="12" max="12" width="12.90625" style="3" customWidth="1"/>
    <col min="13" max="13" width="15" style="3" customWidth="1"/>
    <col min="14" max="14" width="14" style="34" customWidth="1"/>
    <col min="15" max="15" width="17.7265625" style="1" bestFit="1" customWidth="1"/>
    <col min="16" max="16" width="13.7265625" style="1" customWidth="1"/>
    <col min="17" max="17" width="21.54296875" style="1" customWidth="1"/>
    <col min="18" max="18" width="12" style="1" customWidth="1"/>
    <col min="19" max="19" width="19.08984375" style="1" customWidth="1"/>
    <col min="20" max="20" width="17.90625" style="1" customWidth="1"/>
    <col min="21" max="21" width="20.36328125" style="1" customWidth="1"/>
    <col min="22" max="22" width="19" style="1" customWidth="1"/>
    <col min="23" max="23" width="19.1796875" style="1" customWidth="1"/>
    <col min="24" max="24" width="16.54296875" style="1" customWidth="1"/>
    <col min="25" max="16384" width="10.26953125" style="1"/>
  </cols>
  <sheetData>
    <row r="1" spans="1:22" ht="48" customHeight="1" x14ac:dyDescent="0.25">
      <c r="A1" s="100" t="s">
        <v>16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22" ht="48" customHeight="1" thickBot="1" x14ac:dyDescent="0.3">
      <c r="A2" s="102" t="s">
        <v>80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22" ht="82.5" customHeight="1" thickBot="1" x14ac:dyDescent="0.3">
      <c r="A3" s="104" t="s">
        <v>73</v>
      </c>
      <c r="B3" s="105"/>
      <c r="C3" s="105"/>
      <c r="D3" s="106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22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107" t="s">
        <v>79</v>
      </c>
      <c r="J4" s="107"/>
      <c r="K4" s="107"/>
      <c r="L4" s="8"/>
      <c r="M4" s="8"/>
      <c r="N4" s="108" t="s">
        <v>50</v>
      </c>
      <c r="O4" s="108"/>
      <c r="P4" s="108"/>
    </row>
    <row r="5" spans="1:22" ht="37.5" customHeight="1" x14ac:dyDescent="0.25">
      <c r="A5" s="98" t="s">
        <v>54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</row>
    <row r="6" spans="1:22" s="11" customFormat="1" ht="27.75" customHeight="1" x14ac:dyDescent="0.25">
      <c r="A6" s="92" t="s">
        <v>1</v>
      </c>
      <c r="B6" s="93" t="s">
        <v>21</v>
      </c>
      <c r="C6" s="57" t="s">
        <v>2</v>
      </c>
      <c r="D6" s="94" t="s">
        <v>3</v>
      </c>
      <c r="E6" s="94"/>
      <c r="F6" s="94"/>
      <c r="G6" s="94" t="s">
        <v>4</v>
      </c>
      <c r="H6" s="94"/>
      <c r="I6" s="57" t="s">
        <v>5</v>
      </c>
      <c r="J6" s="95" t="s">
        <v>6</v>
      </c>
      <c r="K6" s="96"/>
      <c r="L6" s="97"/>
      <c r="M6" s="94" t="s">
        <v>7</v>
      </c>
      <c r="N6" s="94"/>
      <c r="O6" s="58" t="s">
        <v>22</v>
      </c>
      <c r="P6" s="57" t="s">
        <v>23</v>
      </c>
    </row>
    <row r="7" spans="1:22" s="11" customFormat="1" ht="50.25" customHeight="1" x14ac:dyDescent="0.25">
      <c r="A7" s="92"/>
      <c r="B7" s="93"/>
      <c r="C7" s="56" t="s">
        <v>8</v>
      </c>
      <c r="D7" s="56" t="s">
        <v>24</v>
      </c>
      <c r="E7" s="56" t="s">
        <v>25</v>
      </c>
      <c r="F7" s="56" t="s">
        <v>9</v>
      </c>
      <c r="G7" s="56" t="s">
        <v>10</v>
      </c>
      <c r="H7" s="56" t="s">
        <v>11</v>
      </c>
      <c r="I7" s="56" t="s">
        <v>12</v>
      </c>
      <c r="J7" s="56" t="s">
        <v>13</v>
      </c>
      <c r="K7" s="56" t="s">
        <v>14</v>
      </c>
      <c r="L7" s="56" t="s">
        <v>15</v>
      </c>
      <c r="M7" s="56" t="s">
        <v>14</v>
      </c>
      <c r="N7" s="56" t="s">
        <v>26</v>
      </c>
      <c r="O7" s="56" t="s">
        <v>14</v>
      </c>
      <c r="P7" s="56" t="s">
        <v>27</v>
      </c>
      <c r="Q7" s="55" t="s">
        <v>57</v>
      </c>
      <c r="R7" s="11">
        <v>1</v>
      </c>
      <c r="S7" s="11">
        <v>3</v>
      </c>
    </row>
    <row r="8" spans="1:22" s="46" customFormat="1" ht="27" customHeight="1" x14ac:dyDescent="0.25">
      <c r="A8" s="35">
        <v>1</v>
      </c>
      <c r="B8" s="36" t="s">
        <v>29</v>
      </c>
      <c r="C8" s="52">
        <v>0</v>
      </c>
      <c r="D8" s="38">
        <v>3</v>
      </c>
      <c r="E8" s="39">
        <f>+D8/R7</f>
        <v>3</v>
      </c>
      <c r="F8" s="40">
        <f>11*3600/E8</f>
        <v>13200</v>
      </c>
      <c r="G8" s="41">
        <v>0</v>
      </c>
      <c r="H8" s="42">
        <f>1-G8</f>
        <v>1</v>
      </c>
      <c r="I8" s="35" t="s">
        <v>30</v>
      </c>
      <c r="J8" s="35">
        <v>0</v>
      </c>
      <c r="K8" s="43">
        <v>1000</v>
      </c>
      <c r="L8" s="45">
        <f>J8*K8</f>
        <v>0</v>
      </c>
      <c r="M8" s="43"/>
      <c r="N8" s="68"/>
      <c r="O8" s="69"/>
      <c r="P8" s="69"/>
      <c r="Q8" s="53"/>
    </row>
    <row r="9" spans="1:22" s="46" customFormat="1" ht="27" customHeight="1" x14ac:dyDescent="0.25">
      <c r="A9" s="35">
        <v>2</v>
      </c>
      <c r="B9" s="36" t="s">
        <v>53</v>
      </c>
      <c r="C9" s="37">
        <v>0</v>
      </c>
      <c r="D9" s="38">
        <v>10</v>
      </c>
      <c r="E9" s="39">
        <f>+D9/R7</f>
        <v>10</v>
      </c>
      <c r="F9" s="40">
        <f>11*3600/E9</f>
        <v>3960</v>
      </c>
      <c r="G9" s="41">
        <v>5.0000000000000001E-4</v>
      </c>
      <c r="H9" s="42">
        <f>1-G9</f>
        <v>0.99950000000000006</v>
      </c>
      <c r="I9" s="35" t="s">
        <v>28</v>
      </c>
      <c r="J9" s="35">
        <v>0</v>
      </c>
      <c r="K9" s="43">
        <v>0</v>
      </c>
      <c r="L9" s="44">
        <f>J9*K9</f>
        <v>0</v>
      </c>
      <c r="M9" s="43"/>
      <c r="N9" s="68"/>
      <c r="O9" s="69"/>
      <c r="P9" s="69"/>
      <c r="Q9" s="53" t="s">
        <v>50</v>
      </c>
    </row>
    <row r="10" spans="1:22" s="48" customFormat="1" ht="32.15" customHeight="1" x14ac:dyDescent="0.25">
      <c r="A10" s="35">
        <v>3</v>
      </c>
      <c r="B10" s="47" t="s">
        <v>31</v>
      </c>
      <c r="C10" s="37">
        <v>0.5</v>
      </c>
      <c r="D10" s="38">
        <v>30</v>
      </c>
      <c r="E10" s="39">
        <f t="shared" ref="E10:E13" si="0">D10/R$7</f>
        <v>30</v>
      </c>
      <c r="F10" s="40">
        <f t="shared" ref="F10:F13" si="1">11*3600/E10</f>
        <v>1320</v>
      </c>
      <c r="G10" s="41">
        <v>5.0000000000000001E-4</v>
      </c>
      <c r="H10" s="42">
        <f>1-G10</f>
        <v>0.99950000000000006</v>
      </c>
      <c r="I10" s="41" t="s">
        <v>32</v>
      </c>
      <c r="J10" s="62">
        <v>2</v>
      </c>
      <c r="K10" s="43">
        <v>1000</v>
      </c>
      <c r="L10" s="44">
        <f t="shared" ref="L10:L14" si="2">J10*K10</f>
        <v>2000</v>
      </c>
      <c r="M10" s="43"/>
      <c r="N10" s="68"/>
      <c r="O10" s="69">
        <v>0.8</v>
      </c>
      <c r="P10" s="69"/>
      <c r="Q10" s="53"/>
    </row>
    <row r="11" spans="1:22" s="48" customFormat="1" ht="32.15" customHeight="1" x14ac:dyDescent="0.25">
      <c r="A11" s="35">
        <v>3</v>
      </c>
      <c r="B11" s="47" t="s">
        <v>78</v>
      </c>
      <c r="C11" s="62">
        <v>0</v>
      </c>
      <c r="D11" s="38">
        <v>35</v>
      </c>
      <c r="E11" s="39">
        <f t="shared" ref="E11" si="3">D11/R$7</f>
        <v>35</v>
      </c>
      <c r="F11" s="40">
        <f t="shared" ref="F11" si="4">11*3600/E11</f>
        <v>1131.4285714285713</v>
      </c>
      <c r="G11" s="41">
        <v>5.0000000000000001E-4</v>
      </c>
      <c r="H11" s="42">
        <f>1-G11</f>
        <v>0.99950000000000006</v>
      </c>
      <c r="I11" s="41" t="s">
        <v>32</v>
      </c>
      <c r="J11" s="62">
        <v>2</v>
      </c>
      <c r="K11" s="43">
        <v>1000</v>
      </c>
      <c r="L11" s="63">
        <f t="shared" ref="L11" si="5">J11*K11</f>
        <v>2000</v>
      </c>
      <c r="M11" s="43"/>
      <c r="N11" s="68"/>
      <c r="O11" s="69" t="s">
        <v>84</v>
      </c>
      <c r="P11" s="69">
        <v>0.8</v>
      </c>
      <c r="Q11" s="53"/>
    </row>
    <row r="12" spans="1:22" s="48" customFormat="1" ht="32.15" customHeight="1" x14ac:dyDescent="0.25">
      <c r="A12" s="35">
        <v>4</v>
      </c>
      <c r="B12" s="47" t="s">
        <v>33</v>
      </c>
      <c r="C12" s="37">
        <v>0</v>
      </c>
      <c r="D12" s="38">
        <v>30</v>
      </c>
      <c r="E12" s="39">
        <f t="shared" si="0"/>
        <v>30</v>
      </c>
      <c r="F12" s="40">
        <f t="shared" si="1"/>
        <v>1320</v>
      </c>
      <c r="G12" s="41">
        <v>0</v>
      </c>
      <c r="H12" s="42">
        <f t="shared" ref="H12:H14" si="6">1-G12</f>
        <v>1</v>
      </c>
      <c r="I12" s="41" t="s">
        <v>34</v>
      </c>
      <c r="J12" s="37">
        <v>0</v>
      </c>
      <c r="K12" s="43">
        <v>0</v>
      </c>
      <c r="L12" s="44">
        <f t="shared" si="2"/>
        <v>0</v>
      </c>
      <c r="M12" s="43"/>
      <c r="N12" s="68"/>
      <c r="O12" s="69"/>
      <c r="P12" s="69"/>
      <c r="Q12" s="53"/>
    </row>
    <row r="13" spans="1:22" s="48" customFormat="1" ht="31.5" customHeight="1" x14ac:dyDescent="0.25">
      <c r="A13" s="35">
        <v>5</v>
      </c>
      <c r="B13" s="83" t="s">
        <v>72</v>
      </c>
      <c r="C13" s="52">
        <v>1</v>
      </c>
      <c r="D13" s="38">
        <v>36.229999999999997</v>
      </c>
      <c r="E13" s="39">
        <f t="shared" si="0"/>
        <v>36.229999999999997</v>
      </c>
      <c r="F13" s="40">
        <f t="shared" si="1"/>
        <v>1093.0168368755176</v>
      </c>
      <c r="G13" s="50">
        <v>5.0000000000000001E-4</v>
      </c>
      <c r="H13" s="42">
        <f t="shared" si="6"/>
        <v>0.99950000000000006</v>
      </c>
      <c r="I13" s="41" t="s">
        <v>61</v>
      </c>
      <c r="J13" s="37">
        <v>8</v>
      </c>
      <c r="K13" s="43">
        <v>2500</v>
      </c>
      <c r="L13" s="44">
        <f t="shared" si="2"/>
        <v>20000</v>
      </c>
      <c r="M13" s="43" t="s">
        <v>56</v>
      </c>
      <c r="N13" s="68"/>
      <c r="O13" s="69"/>
      <c r="P13" s="69"/>
      <c r="Q13" s="54">
        <v>37.58</v>
      </c>
      <c r="R13" s="46" t="s">
        <v>50</v>
      </c>
      <c r="S13" s="70" t="s">
        <v>81</v>
      </c>
      <c r="T13" s="70" t="s">
        <v>82</v>
      </c>
      <c r="U13" s="70" t="s">
        <v>90</v>
      </c>
      <c r="V13" s="70" t="s">
        <v>83</v>
      </c>
    </row>
    <row r="14" spans="1:22" s="48" customFormat="1" ht="32.15" customHeight="1" x14ac:dyDescent="0.25">
      <c r="A14" s="35">
        <v>6</v>
      </c>
      <c r="B14" s="51" t="s">
        <v>52</v>
      </c>
      <c r="C14" s="52">
        <v>0</v>
      </c>
      <c r="D14" s="62">
        <v>40</v>
      </c>
      <c r="E14" s="39">
        <f>D14/R$7/2</f>
        <v>20</v>
      </c>
      <c r="F14" s="40">
        <f>11*3600/E14</f>
        <v>1980</v>
      </c>
      <c r="G14" s="50">
        <v>5.0000000000000001E-4</v>
      </c>
      <c r="H14" s="42">
        <f t="shared" si="6"/>
        <v>0.99950000000000006</v>
      </c>
      <c r="I14" s="41" t="s">
        <v>62</v>
      </c>
      <c r="J14" s="37">
        <v>0</v>
      </c>
      <c r="K14" s="43">
        <v>0</v>
      </c>
      <c r="L14" s="44">
        <f t="shared" si="2"/>
        <v>0</v>
      </c>
      <c r="M14" s="43"/>
      <c r="N14" s="68"/>
      <c r="O14" s="69"/>
      <c r="P14" s="69"/>
      <c r="Q14" s="54" t="s">
        <v>92</v>
      </c>
      <c r="R14" s="73" t="s">
        <v>50</v>
      </c>
    </row>
    <row r="15" spans="1:22" s="48" customFormat="1" ht="32.15" customHeight="1" x14ac:dyDescent="0.25">
      <c r="A15" s="35">
        <v>7</v>
      </c>
      <c r="B15" s="49" t="s">
        <v>37</v>
      </c>
      <c r="C15" s="62">
        <v>1</v>
      </c>
      <c r="D15" s="62">
        <v>30</v>
      </c>
      <c r="E15" s="39">
        <f t="shared" ref="E15" si="7">D15/R$7</f>
        <v>30</v>
      </c>
      <c r="F15" s="40">
        <f t="shared" ref="F15" si="8">11*3600/E15</f>
        <v>1320</v>
      </c>
      <c r="G15" s="50">
        <v>0</v>
      </c>
      <c r="H15" s="42">
        <f t="shared" ref="H15" si="9">1-G15</f>
        <v>1</v>
      </c>
      <c r="I15" s="41" t="s">
        <v>38</v>
      </c>
      <c r="J15" s="62">
        <v>0</v>
      </c>
      <c r="K15" s="43">
        <v>0</v>
      </c>
      <c r="L15" s="63">
        <f t="shared" ref="L15" si="10">J15*K15</f>
        <v>0</v>
      </c>
      <c r="M15" s="43"/>
      <c r="N15" s="68"/>
      <c r="O15" s="69"/>
      <c r="P15" s="69"/>
      <c r="Q15" s="53"/>
    </row>
    <row r="16" spans="1:22" s="11" customFormat="1" ht="32.15" customHeight="1" x14ac:dyDescent="0.25">
      <c r="A16" s="13" t="s">
        <v>43</v>
      </c>
      <c r="B16" s="14"/>
      <c r="C16" s="15">
        <f>SUM(C8:C15)</f>
        <v>2.5</v>
      </c>
      <c r="D16" s="15">
        <f>SUM(D8:D15)</f>
        <v>214.23</v>
      </c>
      <c r="E16" s="16">
        <f>MAX(E8:E15)*SUM(C8:C15)</f>
        <v>90.574999999999989</v>
      </c>
      <c r="F16" s="17">
        <f>MIN(F8:F15)</f>
        <v>1093.0168368755176</v>
      </c>
      <c r="G16" s="18">
        <f>SUM(G8:G15)</f>
        <v>2.5000000000000001E-3</v>
      </c>
      <c r="H16" s="19">
        <f>1-G16</f>
        <v>0.99750000000000005</v>
      </c>
      <c r="I16" s="19"/>
      <c r="J16" s="14"/>
      <c r="K16" s="20"/>
      <c r="L16" s="20">
        <f>SUM(L8:L15)</f>
        <v>24000</v>
      </c>
      <c r="M16" s="20"/>
      <c r="N16" s="20">
        <f>SUM(N8:N15)</f>
        <v>0</v>
      </c>
      <c r="O16" s="21">
        <f>SUM(O8:O15)</f>
        <v>0.8</v>
      </c>
      <c r="P16" s="21">
        <f>SUM(P8:P15)</f>
        <v>0.8</v>
      </c>
      <c r="Q16" s="67"/>
      <c r="T16" s="72"/>
    </row>
    <row r="17" spans="1:20" s="11" customFormat="1" ht="27" customHeight="1" x14ac:dyDescent="0.25">
      <c r="A17" s="22" t="s">
        <v>44</v>
      </c>
      <c r="B17" s="23"/>
      <c r="C17" s="24" t="s">
        <v>45</v>
      </c>
      <c r="D17" s="25"/>
      <c r="E17" s="26"/>
      <c r="F17" s="26"/>
      <c r="G17" s="27"/>
      <c r="H17" s="26"/>
      <c r="I17" s="26"/>
      <c r="J17" s="28"/>
      <c r="K17" s="29" t="s">
        <v>46</v>
      </c>
      <c r="L17" s="29">
        <v>0</v>
      </c>
      <c r="M17" s="29" t="s">
        <v>47</v>
      </c>
      <c r="N17" s="30">
        <f>IFERROR(SUM(#REF!)/MIN(#REF!),0)+IFERROR(SUM(#REF!)/MIN(#REF!),0)+IFERROR(N9/F9,0)</f>
        <v>0</v>
      </c>
      <c r="O17" s="31" t="s">
        <v>48</v>
      </c>
      <c r="P17" s="32">
        <f>O16+P16</f>
        <v>1.6</v>
      </c>
      <c r="T17" s="72"/>
    </row>
    <row r="18" spans="1:20" ht="81" customHeight="1" x14ac:dyDescent="0.25">
      <c r="A18" s="89" t="s">
        <v>49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1"/>
    </row>
    <row r="24" spans="1:20" ht="15.5" x14ac:dyDescent="0.25">
      <c r="F24" s="33"/>
    </row>
  </sheetData>
  <mergeCells count="13">
    <mergeCell ref="A5:P5"/>
    <mergeCell ref="A1:P1"/>
    <mergeCell ref="A2:P2"/>
    <mergeCell ref="A3:D3"/>
    <mergeCell ref="I4:K4"/>
    <mergeCell ref="N4:P4"/>
    <mergeCell ref="A18:P18"/>
    <mergeCell ref="A6:A7"/>
    <mergeCell ref="B6:B7"/>
    <mergeCell ref="D6:F6"/>
    <mergeCell ref="G6:H6"/>
    <mergeCell ref="J6:L6"/>
    <mergeCell ref="M6:N6"/>
  </mergeCells>
  <phoneticPr fontId="17" type="noConversion"/>
  <conditionalFormatting sqref="T16:T17">
    <cfRule type="cellIs" dxfId="1" priority="1" operator="greaterThan">
      <formula>$M$6</formula>
    </cfRule>
  </conditionalFormatting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23"/>
  <sheetViews>
    <sheetView zoomScale="40" zoomScaleNormal="40" zoomScaleSheetLayoutView="85" workbookViewId="0">
      <pane ySplit="1" topLeftCell="A5" activePane="bottomLeft" state="frozen"/>
      <selection activeCell="H4" sqref="C4:Q20"/>
      <selection pane="bottomLeft" activeCell="R17" sqref="R17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0" width="10.7265625" style="3" customWidth="1"/>
    <col min="11" max="11" width="14.90625" style="3" customWidth="1"/>
    <col min="12" max="12" width="18.36328125" style="3" customWidth="1"/>
    <col min="13" max="13" width="15" style="3" customWidth="1"/>
    <col min="14" max="14" width="14" style="34" customWidth="1"/>
    <col min="15" max="15" width="20.36328125" style="1" customWidth="1"/>
    <col min="16" max="16" width="18.36328125" style="1" customWidth="1"/>
    <col min="17" max="17" width="21.54296875" style="1" customWidth="1"/>
    <col min="18" max="18" width="20.453125" style="1" customWidth="1"/>
    <col min="19" max="19" width="20" style="1" customWidth="1"/>
    <col min="20" max="20" width="22" style="1" customWidth="1"/>
    <col min="21" max="21" width="19.36328125" style="1" bestFit="1" customWidth="1"/>
    <col min="22" max="22" width="22.7265625" style="1" customWidth="1"/>
    <col min="23" max="23" width="16" style="1" customWidth="1"/>
    <col min="24" max="16384" width="10.26953125" style="1"/>
  </cols>
  <sheetData>
    <row r="1" spans="1:23" ht="48" customHeight="1" x14ac:dyDescent="0.25">
      <c r="A1" s="100" t="s">
        <v>16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23" ht="48" customHeight="1" thickBot="1" x14ac:dyDescent="0.3">
      <c r="A2" s="102" t="s">
        <v>80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23" ht="82.5" customHeight="1" thickBot="1" x14ac:dyDescent="0.3">
      <c r="A3" s="104" t="s">
        <v>73</v>
      </c>
      <c r="B3" s="105"/>
      <c r="C3" s="105"/>
      <c r="D3" s="106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23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107" t="s">
        <v>79</v>
      </c>
      <c r="J4" s="107"/>
      <c r="K4" s="107"/>
      <c r="L4" s="8"/>
      <c r="M4" s="8"/>
      <c r="N4" s="108" t="s">
        <v>50</v>
      </c>
      <c r="O4" s="108"/>
      <c r="P4" s="108"/>
    </row>
    <row r="5" spans="1:23" ht="37.5" customHeight="1" x14ac:dyDescent="0.25">
      <c r="A5" s="98" t="s">
        <v>54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</row>
    <row r="6" spans="1:23" s="11" customFormat="1" ht="27.75" customHeight="1" x14ac:dyDescent="0.25">
      <c r="A6" s="92" t="s">
        <v>1</v>
      </c>
      <c r="B6" s="93" t="s">
        <v>21</v>
      </c>
      <c r="C6" s="9" t="s">
        <v>2</v>
      </c>
      <c r="D6" s="94" t="s">
        <v>3</v>
      </c>
      <c r="E6" s="94"/>
      <c r="F6" s="94"/>
      <c r="G6" s="94" t="s">
        <v>4</v>
      </c>
      <c r="H6" s="94"/>
      <c r="I6" s="9" t="s">
        <v>5</v>
      </c>
      <c r="J6" s="95" t="s">
        <v>6</v>
      </c>
      <c r="K6" s="96"/>
      <c r="L6" s="97"/>
      <c r="M6" s="94" t="s">
        <v>7</v>
      </c>
      <c r="N6" s="94"/>
      <c r="O6" s="10" t="s">
        <v>22</v>
      </c>
      <c r="P6" s="9" t="s">
        <v>23</v>
      </c>
    </row>
    <row r="7" spans="1:23" s="11" customFormat="1" ht="50.25" customHeight="1" x14ac:dyDescent="0.25">
      <c r="A7" s="92"/>
      <c r="B7" s="93"/>
      <c r="C7" s="12" t="s">
        <v>8</v>
      </c>
      <c r="D7" s="12" t="s">
        <v>24</v>
      </c>
      <c r="E7" s="12" t="s">
        <v>25</v>
      </c>
      <c r="F7" s="12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2" t="s">
        <v>14</v>
      </c>
      <c r="N7" s="12" t="s">
        <v>26</v>
      </c>
      <c r="O7" s="12" t="s">
        <v>14</v>
      </c>
      <c r="P7" s="12" t="s">
        <v>27</v>
      </c>
      <c r="Q7" s="55" t="s">
        <v>57</v>
      </c>
      <c r="R7" s="11">
        <v>1</v>
      </c>
      <c r="S7" s="11">
        <f>+R7*3</f>
        <v>3</v>
      </c>
    </row>
    <row r="8" spans="1:23" s="46" customFormat="1" ht="27" customHeight="1" x14ac:dyDescent="0.25">
      <c r="A8" s="35">
        <v>1</v>
      </c>
      <c r="B8" s="36" t="s">
        <v>39</v>
      </c>
      <c r="C8" s="62">
        <v>0</v>
      </c>
      <c r="D8" s="38">
        <v>3</v>
      </c>
      <c r="E8" s="39">
        <f t="shared" ref="E8" si="0">D8/R$7</f>
        <v>3</v>
      </c>
      <c r="F8" s="40">
        <f t="shared" ref="F8" si="1">11*3600/E8</f>
        <v>13200</v>
      </c>
      <c r="G8" s="41">
        <v>0</v>
      </c>
      <c r="H8" s="42">
        <f>1-G8</f>
        <v>1</v>
      </c>
      <c r="I8" s="35" t="s">
        <v>30</v>
      </c>
      <c r="J8" s="35">
        <v>0</v>
      </c>
      <c r="K8" s="43">
        <v>1000</v>
      </c>
      <c r="L8" s="45">
        <f t="shared" ref="L8" si="2">J8*K8</f>
        <v>0</v>
      </c>
      <c r="M8" s="43"/>
      <c r="N8" s="45"/>
      <c r="O8" s="35"/>
      <c r="P8" s="35"/>
      <c r="Q8" s="53"/>
    </row>
    <row r="9" spans="1:23" s="46" customFormat="1" ht="27" customHeight="1" x14ac:dyDescent="0.25">
      <c r="A9" s="35">
        <v>2</v>
      </c>
      <c r="B9" s="36" t="s">
        <v>53</v>
      </c>
      <c r="C9" s="62">
        <v>0</v>
      </c>
      <c r="D9" s="38">
        <v>3</v>
      </c>
      <c r="E9" s="39">
        <f>+D9*R7</f>
        <v>3</v>
      </c>
      <c r="F9" s="40">
        <f>11*3600/E9</f>
        <v>13200</v>
      </c>
      <c r="G9" s="41">
        <v>5.0000000000000001E-4</v>
      </c>
      <c r="H9" s="42">
        <f>1-G9</f>
        <v>0.99950000000000006</v>
      </c>
      <c r="I9" s="35" t="s">
        <v>28</v>
      </c>
      <c r="J9" s="35">
        <v>0</v>
      </c>
      <c r="K9" s="43">
        <v>0</v>
      </c>
      <c r="L9" s="63">
        <f>J9*K9</f>
        <v>0</v>
      </c>
      <c r="M9" s="43"/>
      <c r="N9" s="45"/>
      <c r="O9" s="35"/>
      <c r="P9" s="35"/>
      <c r="Q9" s="53" t="s">
        <v>60</v>
      </c>
    </row>
    <row r="10" spans="1:23" s="48" customFormat="1" ht="32.15" customHeight="1" x14ac:dyDescent="0.25">
      <c r="A10" s="35">
        <v>3</v>
      </c>
      <c r="B10" s="47" t="s">
        <v>40</v>
      </c>
      <c r="C10" s="37">
        <v>0.5</v>
      </c>
      <c r="D10" s="38">
        <v>30</v>
      </c>
      <c r="E10" s="39">
        <f t="shared" ref="E10:E11" si="3">D10/R$7</f>
        <v>30</v>
      </c>
      <c r="F10" s="40">
        <f t="shared" ref="F10:F13" si="4">11*3600/E10</f>
        <v>1320</v>
      </c>
      <c r="G10" s="41">
        <v>5.0000000000000001E-4</v>
      </c>
      <c r="H10" s="42">
        <f>1-G10</f>
        <v>0.99950000000000006</v>
      </c>
      <c r="I10" s="41" t="s">
        <v>32</v>
      </c>
      <c r="J10" s="37">
        <v>1</v>
      </c>
      <c r="K10" s="43">
        <v>1000</v>
      </c>
      <c r="L10" s="44">
        <f t="shared" ref="L10:L13" si="5">J10*K10</f>
        <v>1000</v>
      </c>
      <c r="M10" s="43" t="s">
        <v>50</v>
      </c>
      <c r="N10" s="45"/>
      <c r="O10" s="69">
        <v>0.6</v>
      </c>
      <c r="P10" s="69"/>
      <c r="Q10" s="53"/>
    </row>
    <row r="11" spans="1:23" s="48" customFormat="1" ht="32.15" customHeight="1" x14ac:dyDescent="0.25">
      <c r="A11" s="35">
        <v>4</v>
      </c>
      <c r="B11" s="47" t="s">
        <v>41</v>
      </c>
      <c r="C11" s="37">
        <v>0</v>
      </c>
      <c r="D11" s="38">
        <v>30</v>
      </c>
      <c r="E11" s="39">
        <f t="shared" si="3"/>
        <v>30</v>
      </c>
      <c r="F11" s="40">
        <f t="shared" si="4"/>
        <v>1320</v>
      </c>
      <c r="G11" s="41">
        <v>0</v>
      </c>
      <c r="H11" s="42">
        <f t="shared" ref="H11:H13" si="6">1-G11</f>
        <v>1</v>
      </c>
      <c r="I11" s="41" t="s">
        <v>34</v>
      </c>
      <c r="J11" s="37">
        <v>0</v>
      </c>
      <c r="K11" s="43">
        <v>0</v>
      </c>
      <c r="L11" s="44">
        <f t="shared" si="5"/>
        <v>0</v>
      </c>
      <c r="M11" s="43"/>
      <c r="N11" s="45"/>
      <c r="O11" s="69"/>
      <c r="P11" s="69"/>
      <c r="Q11" s="53"/>
    </row>
    <row r="12" spans="1:23" s="48" customFormat="1" ht="31.5" customHeight="1" x14ac:dyDescent="0.25">
      <c r="A12" s="35">
        <v>5</v>
      </c>
      <c r="B12" s="47" t="s">
        <v>74</v>
      </c>
      <c r="C12" s="62">
        <v>1</v>
      </c>
      <c r="D12" s="38">
        <v>25</v>
      </c>
      <c r="E12" s="39">
        <f>+D12/R7</f>
        <v>25</v>
      </c>
      <c r="F12" s="40">
        <f t="shared" si="4"/>
        <v>1584</v>
      </c>
      <c r="G12" s="50">
        <v>5.0000000000000001E-4</v>
      </c>
      <c r="H12" s="42">
        <f t="shared" si="6"/>
        <v>0.99950000000000006</v>
      </c>
      <c r="I12" s="41" t="s">
        <v>35</v>
      </c>
      <c r="J12" s="37">
        <v>8</v>
      </c>
      <c r="K12" s="43">
        <v>2500</v>
      </c>
      <c r="L12" s="44">
        <f t="shared" si="5"/>
        <v>20000</v>
      </c>
      <c r="M12" s="43" t="s">
        <v>56</v>
      </c>
      <c r="N12" s="45"/>
      <c r="O12" s="69"/>
      <c r="P12" s="69"/>
      <c r="Q12" s="54">
        <v>25.22</v>
      </c>
      <c r="R12" s="46" t="s">
        <v>85</v>
      </c>
      <c r="S12" s="46" t="s">
        <v>86</v>
      </c>
      <c r="T12" s="46" t="s">
        <v>91</v>
      </c>
      <c r="U12" s="46" t="s">
        <v>87</v>
      </c>
      <c r="V12" s="46"/>
      <c r="W12" s="46"/>
    </row>
    <row r="13" spans="1:23" s="48" customFormat="1" ht="32.15" customHeight="1" x14ac:dyDescent="0.25">
      <c r="A13" s="35">
        <v>6</v>
      </c>
      <c r="B13" s="47" t="s">
        <v>55</v>
      </c>
      <c r="C13" s="62">
        <v>0</v>
      </c>
      <c r="D13" s="38">
        <v>70</v>
      </c>
      <c r="E13" s="39">
        <f>D13/R$7/2</f>
        <v>35</v>
      </c>
      <c r="F13" s="40">
        <f t="shared" si="4"/>
        <v>1131.4285714285713</v>
      </c>
      <c r="G13" s="50">
        <v>5.0000000000000001E-4</v>
      </c>
      <c r="H13" s="42">
        <f t="shared" si="6"/>
        <v>0.99950000000000006</v>
      </c>
      <c r="I13" s="41" t="s">
        <v>36</v>
      </c>
      <c r="J13" s="37">
        <v>0</v>
      </c>
      <c r="K13" s="43">
        <v>0</v>
      </c>
      <c r="L13" s="44">
        <f t="shared" si="5"/>
        <v>0</v>
      </c>
      <c r="M13" s="43"/>
      <c r="N13" s="45"/>
      <c r="O13" s="69"/>
      <c r="P13" s="69"/>
      <c r="Q13" s="54"/>
      <c r="R13" s="73" t="s">
        <v>50</v>
      </c>
    </row>
    <row r="14" spans="1:23" s="48" customFormat="1" ht="32.15" customHeight="1" x14ac:dyDescent="0.25">
      <c r="A14" s="35">
        <v>7</v>
      </c>
      <c r="B14" s="49" t="s">
        <v>42</v>
      </c>
      <c r="C14" s="62">
        <v>1</v>
      </c>
      <c r="D14" s="62">
        <v>30</v>
      </c>
      <c r="E14" s="39">
        <f t="shared" ref="E14" si="7">D14/R$7</f>
        <v>30</v>
      </c>
      <c r="F14" s="40">
        <f>11*3600/E14</f>
        <v>1320</v>
      </c>
      <c r="G14" s="50">
        <v>0</v>
      </c>
      <c r="H14" s="42">
        <f>1-G14</f>
        <v>1</v>
      </c>
      <c r="I14" s="41" t="s">
        <v>38</v>
      </c>
      <c r="J14" s="62">
        <v>0</v>
      </c>
      <c r="K14" s="43">
        <v>0</v>
      </c>
      <c r="L14" s="63">
        <f>J14*K14</f>
        <v>0</v>
      </c>
      <c r="M14" s="43"/>
      <c r="N14" s="45"/>
      <c r="O14" s="35"/>
      <c r="P14" s="35"/>
      <c r="Q14" s="53"/>
      <c r="R14" s="73"/>
    </row>
    <row r="15" spans="1:23" s="11" customFormat="1" ht="32.15" customHeight="1" x14ac:dyDescent="0.25">
      <c r="A15" s="13" t="s">
        <v>43</v>
      </c>
      <c r="B15" s="14"/>
      <c r="C15" s="15">
        <f>SUM(C8:C14)</f>
        <v>2.5</v>
      </c>
      <c r="D15" s="15">
        <f>SUM(D8:D14)</f>
        <v>191</v>
      </c>
      <c r="E15" s="16">
        <f>MAX(E8:E14)*SUM(C8:C14)</f>
        <v>87.5</v>
      </c>
      <c r="F15" s="17">
        <f>MIN(F8:F14)</f>
        <v>1131.4285714285713</v>
      </c>
      <c r="G15" s="18">
        <f>SUM(G8:G14)</f>
        <v>2E-3</v>
      </c>
      <c r="H15" s="19">
        <f>1-G15</f>
        <v>0.998</v>
      </c>
      <c r="I15" s="19"/>
      <c r="J15" s="14"/>
      <c r="K15" s="20"/>
      <c r="L15" s="20">
        <f>SUM(L8:L14)</f>
        <v>21000</v>
      </c>
      <c r="M15" s="20"/>
      <c r="N15" s="20">
        <f>SUM(N8:N14)</f>
        <v>0</v>
      </c>
      <c r="O15" s="21">
        <f>SUM(O8:O14)</f>
        <v>0.6</v>
      </c>
      <c r="P15" s="21">
        <f>SUM(P8:P14)</f>
        <v>0</v>
      </c>
      <c r="Q15" s="67"/>
      <c r="S15" s="82"/>
    </row>
    <row r="16" spans="1:23" s="11" customFormat="1" ht="27" customHeight="1" x14ac:dyDescent="0.25">
      <c r="A16" s="22" t="s">
        <v>44</v>
      </c>
      <c r="B16" s="23"/>
      <c r="C16" s="24" t="s">
        <v>45</v>
      </c>
      <c r="D16" s="25"/>
      <c r="E16" s="26"/>
      <c r="F16" s="26"/>
      <c r="G16" s="27"/>
      <c r="H16" s="26"/>
      <c r="I16" s="26"/>
      <c r="J16" s="28"/>
      <c r="K16" s="29" t="s">
        <v>46</v>
      </c>
      <c r="L16" s="29">
        <v>0</v>
      </c>
      <c r="M16" s="29" t="s">
        <v>47</v>
      </c>
      <c r="N16" s="30">
        <f>IFERROR(SUM(N8:N14)/MIN(F8:F14),0)+IFERROR(SUM(#REF!)/MIN(#REF!),0)+IFERROR(#REF!/#REF!,0)</f>
        <v>0</v>
      </c>
      <c r="O16" s="31" t="s">
        <v>48</v>
      </c>
      <c r="P16" s="32">
        <f>O15+P15</f>
        <v>0.6</v>
      </c>
      <c r="S16" s="82"/>
    </row>
    <row r="17" spans="1:19" ht="81" customHeight="1" x14ac:dyDescent="0.25">
      <c r="A17" s="89" t="s">
        <v>49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1"/>
      <c r="S17" s="82"/>
    </row>
    <row r="18" spans="1:19" x14ac:dyDescent="0.25">
      <c r="S18" s="82"/>
    </row>
    <row r="23" spans="1:19" ht="15.5" x14ac:dyDescent="0.25">
      <c r="F23" s="33"/>
    </row>
  </sheetData>
  <mergeCells count="13">
    <mergeCell ref="A5:P5"/>
    <mergeCell ref="A1:P1"/>
    <mergeCell ref="A2:P2"/>
    <mergeCell ref="A3:D3"/>
    <mergeCell ref="I4:K4"/>
    <mergeCell ref="N4:P4"/>
    <mergeCell ref="A17:P17"/>
    <mergeCell ref="A6:A7"/>
    <mergeCell ref="B6:B7"/>
    <mergeCell ref="D6:F6"/>
    <mergeCell ref="G6:H6"/>
    <mergeCell ref="J6:L6"/>
    <mergeCell ref="M6:N6"/>
  </mergeCells>
  <phoneticPr fontId="17" type="noConversion"/>
  <conditionalFormatting sqref="S15:S18">
    <cfRule type="cellIs" dxfId="0" priority="1" operator="greaterThan">
      <formula>$M$6</formula>
    </cfRule>
  </conditionalFormatting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7"/>
  <sheetViews>
    <sheetView zoomScale="55" zoomScaleNormal="55" zoomScaleSheetLayoutView="85" workbookViewId="0">
      <pane ySplit="1" topLeftCell="A5" activePane="bottomLeft" state="frozen"/>
      <selection activeCell="C4" sqref="C4:Q20"/>
      <selection pane="bottomLeft" activeCell="I20" sqref="I20"/>
    </sheetView>
  </sheetViews>
  <sheetFormatPr defaultColWidth="10.1796875" defaultRowHeight="12.5" x14ac:dyDescent="0.25"/>
  <cols>
    <col min="1" max="1" width="14.90625" style="1" customWidth="1"/>
    <col min="2" max="2" width="39.36328125" style="1" customWidth="1"/>
    <col min="3" max="6" width="16.81640625" style="3" customWidth="1"/>
    <col min="7" max="7" width="14.81640625" style="3" customWidth="1"/>
    <col min="8" max="8" width="17.81640625" style="3" customWidth="1"/>
    <col min="9" max="9" width="26.36328125" style="3" customWidth="1"/>
    <col min="10" max="10" width="10.81640625" style="3" customWidth="1"/>
    <col min="11" max="11" width="14.90625" style="3" customWidth="1"/>
    <col min="12" max="12" width="18.36328125" style="3" customWidth="1"/>
    <col min="13" max="13" width="18.54296875" style="3" customWidth="1"/>
    <col min="14" max="14" width="23.81640625" style="34" customWidth="1"/>
    <col min="15" max="15" width="17.81640625" style="1" bestFit="1" customWidth="1"/>
    <col min="16" max="16" width="13.81640625" style="1" customWidth="1"/>
    <col min="17" max="17" width="21.54296875" style="1" customWidth="1"/>
    <col min="18" max="18" width="22.90625" style="1" customWidth="1"/>
    <col min="19" max="19" width="22" style="1" customWidth="1"/>
    <col min="20" max="16384" width="10.1796875" style="1"/>
  </cols>
  <sheetData>
    <row r="1" spans="1:19" ht="48" customHeight="1" x14ac:dyDescent="0.25">
      <c r="A1" s="100" t="s">
        <v>16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9" ht="48" customHeight="1" thickBot="1" x14ac:dyDescent="0.3">
      <c r="A2" s="102" t="s">
        <v>80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19" ht="82.5" customHeight="1" thickBot="1" x14ac:dyDescent="0.3">
      <c r="A3" s="104" t="s">
        <v>73</v>
      </c>
      <c r="B3" s="105"/>
      <c r="C3" s="105"/>
      <c r="D3" s="106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107" t="s">
        <v>79</v>
      </c>
      <c r="J4" s="107"/>
      <c r="K4" s="107"/>
      <c r="L4" s="8"/>
      <c r="M4" s="8"/>
      <c r="N4" s="108" t="s">
        <v>50</v>
      </c>
      <c r="O4" s="108"/>
      <c r="P4" s="108"/>
    </row>
    <row r="5" spans="1:19" ht="37.5" customHeight="1" x14ac:dyDescent="0.25">
      <c r="A5" s="98" t="s">
        <v>54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</row>
    <row r="6" spans="1:19" s="11" customFormat="1" ht="27.75" customHeight="1" x14ac:dyDescent="0.25">
      <c r="A6" s="92" t="s">
        <v>1</v>
      </c>
      <c r="B6" s="93" t="s">
        <v>63</v>
      </c>
      <c r="C6" s="80" t="s">
        <v>2</v>
      </c>
      <c r="D6" s="94" t="s">
        <v>3</v>
      </c>
      <c r="E6" s="94"/>
      <c r="F6" s="94"/>
      <c r="G6" s="94" t="s">
        <v>4</v>
      </c>
      <c r="H6" s="94"/>
      <c r="I6" s="80" t="s">
        <v>5</v>
      </c>
      <c r="J6" s="95" t="s">
        <v>6</v>
      </c>
      <c r="K6" s="96"/>
      <c r="L6" s="97"/>
      <c r="M6" s="94" t="s">
        <v>7</v>
      </c>
      <c r="N6" s="94"/>
      <c r="O6" s="81" t="s">
        <v>64</v>
      </c>
      <c r="P6" s="80" t="s">
        <v>23</v>
      </c>
    </row>
    <row r="7" spans="1:19" s="11" customFormat="1" ht="50.25" customHeight="1" x14ac:dyDescent="0.25">
      <c r="A7" s="92"/>
      <c r="B7" s="93"/>
      <c r="C7" s="79" t="s">
        <v>8</v>
      </c>
      <c r="D7" s="79" t="s">
        <v>24</v>
      </c>
      <c r="E7" s="79" t="s">
        <v>25</v>
      </c>
      <c r="F7" s="79" t="s">
        <v>9</v>
      </c>
      <c r="G7" s="79" t="s">
        <v>10</v>
      </c>
      <c r="H7" s="79" t="s">
        <v>11</v>
      </c>
      <c r="I7" s="79" t="s">
        <v>12</v>
      </c>
      <c r="J7" s="79" t="s">
        <v>13</v>
      </c>
      <c r="K7" s="79" t="s">
        <v>14</v>
      </c>
      <c r="L7" s="79" t="s">
        <v>15</v>
      </c>
      <c r="M7" s="79" t="s">
        <v>14</v>
      </c>
      <c r="N7" s="79" t="s">
        <v>65</v>
      </c>
      <c r="O7" s="79" t="s">
        <v>14</v>
      </c>
      <c r="P7" s="79" t="s">
        <v>66</v>
      </c>
      <c r="Q7" s="55" t="s">
        <v>57</v>
      </c>
      <c r="R7" s="11">
        <v>1</v>
      </c>
      <c r="S7" s="11">
        <f>+R7*3</f>
        <v>3</v>
      </c>
    </row>
    <row r="8" spans="1:19" s="46" customFormat="1" ht="27" customHeight="1" x14ac:dyDescent="0.25">
      <c r="A8" s="35">
        <v>1</v>
      </c>
      <c r="B8" s="36" t="s">
        <v>51</v>
      </c>
      <c r="C8" s="62">
        <v>1</v>
      </c>
      <c r="D8" s="66">
        <v>54.82</v>
      </c>
      <c r="E8" s="39">
        <f>+D8/R7</f>
        <v>54.82</v>
      </c>
      <c r="F8" s="40">
        <f t="shared" ref="F8" si="0">11*3600/E8</f>
        <v>722.36410069317765</v>
      </c>
      <c r="G8" s="41">
        <v>0</v>
      </c>
      <c r="H8" s="42">
        <f>1-G8</f>
        <v>1</v>
      </c>
      <c r="I8" s="36" t="s">
        <v>50</v>
      </c>
      <c r="J8" s="62">
        <v>1</v>
      </c>
      <c r="K8" s="64" t="s">
        <v>50</v>
      </c>
      <c r="L8" s="63" t="s">
        <v>50</v>
      </c>
      <c r="M8" s="43">
        <f>460787*7.25</f>
        <v>3340705.75</v>
      </c>
      <c r="N8" s="87">
        <f>J8*M8</f>
        <v>3340705.75</v>
      </c>
      <c r="O8" s="35"/>
      <c r="P8" s="35"/>
      <c r="Q8" s="54"/>
      <c r="R8" s="54"/>
      <c r="S8" s="54"/>
    </row>
    <row r="9" spans="1:19" s="11" customFormat="1" ht="32.15" customHeight="1" x14ac:dyDescent="0.25">
      <c r="A9" s="13" t="s">
        <v>43</v>
      </c>
      <c r="B9" s="14"/>
      <c r="C9" s="15">
        <f>SUM(C8:C8)</f>
        <v>1</v>
      </c>
      <c r="D9" s="15">
        <f>SUM(D8:D8)</f>
        <v>54.82</v>
      </c>
      <c r="E9" s="16">
        <f>MAX(E8:E8)*SUM(C8:C8)</f>
        <v>54.82</v>
      </c>
      <c r="F9" s="17">
        <f>MIN(F8:F8)</f>
        <v>722.36410069317765</v>
      </c>
      <c r="G9" s="18">
        <f>SUM(G8:G8)</f>
        <v>0</v>
      </c>
      <c r="H9" s="19">
        <f>1-G9</f>
        <v>1</v>
      </c>
      <c r="I9" s="19"/>
      <c r="J9" s="14"/>
      <c r="K9" s="20"/>
      <c r="L9" s="20">
        <f>SUM(L8:L8)</f>
        <v>0</v>
      </c>
      <c r="M9" s="20"/>
      <c r="N9" s="20">
        <f>SUM(N8:N8)</f>
        <v>3340705.75</v>
      </c>
      <c r="O9" s="21">
        <f>SUM(O8:O8)</f>
        <v>0</v>
      </c>
      <c r="P9" s="21">
        <f>SUM(P8:P8)</f>
        <v>0</v>
      </c>
    </row>
    <row r="10" spans="1:19" s="11" customFormat="1" ht="27" customHeight="1" x14ac:dyDescent="0.25">
      <c r="A10" s="22" t="s">
        <v>67</v>
      </c>
      <c r="B10" s="23"/>
      <c r="C10" s="24" t="s">
        <v>45</v>
      </c>
      <c r="D10" s="25"/>
      <c r="E10" s="26"/>
      <c r="F10" s="26"/>
      <c r="G10" s="27"/>
      <c r="H10" s="26"/>
      <c r="I10" s="26"/>
      <c r="J10" s="28"/>
      <c r="K10" s="29" t="s">
        <v>68</v>
      </c>
      <c r="L10" s="29">
        <v>0</v>
      </c>
      <c r="M10" s="29" t="s">
        <v>69</v>
      </c>
      <c r="N10" s="30">
        <f>IFERROR(SUM(N8:N8)/MIN(F8:F8),0)+IFERROR(SUM(#REF!)/MIN(#REF!),0)+IFERROR(#REF!/#REF!,0)</f>
        <v>4624.6840710858587</v>
      </c>
      <c r="O10" s="31" t="s">
        <v>70</v>
      </c>
      <c r="P10" s="32">
        <f>O9+P9</f>
        <v>0</v>
      </c>
    </row>
    <row r="11" spans="1:19" ht="81" customHeight="1" x14ac:dyDescent="0.25">
      <c r="A11" s="89" t="s">
        <v>49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1"/>
    </row>
    <row r="17" spans="1:19" s="3" customFormat="1" ht="15.5" x14ac:dyDescent="0.25">
      <c r="A17" s="1"/>
      <c r="B17" s="1"/>
      <c r="F17" s="33"/>
      <c r="L17" s="76" t="s">
        <v>50</v>
      </c>
      <c r="N17" s="34"/>
      <c r="O17" s="1"/>
      <c r="P17" s="1"/>
      <c r="Q17" s="1"/>
      <c r="R17" s="1"/>
      <c r="S17" s="1"/>
    </row>
  </sheetData>
  <mergeCells count="13">
    <mergeCell ref="A11:P11"/>
    <mergeCell ref="A6:A7"/>
    <mergeCell ref="B6:B7"/>
    <mergeCell ref="D6:F6"/>
    <mergeCell ref="G6:H6"/>
    <mergeCell ref="J6:L6"/>
    <mergeCell ref="M6:N6"/>
    <mergeCell ref="A5:P5"/>
    <mergeCell ref="A1:P1"/>
    <mergeCell ref="A2:P2"/>
    <mergeCell ref="A3:D3"/>
    <mergeCell ref="I4:K4"/>
    <mergeCell ref="N4:P4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8"/>
  <sheetViews>
    <sheetView tabSelected="1" zoomScale="55" zoomScaleNormal="55" zoomScaleSheetLayoutView="85" workbookViewId="0">
      <pane ySplit="1" topLeftCell="A5" activePane="bottomLeft" state="frozen"/>
      <selection activeCell="C4" sqref="C4:Q20"/>
      <selection pane="bottomLeft" activeCell="G21" sqref="G21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0" width="10.7265625" style="3" customWidth="1"/>
    <col min="11" max="11" width="14.90625" style="3" customWidth="1"/>
    <col min="12" max="12" width="18.36328125" style="3" customWidth="1"/>
    <col min="13" max="13" width="18.54296875" style="3" customWidth="1"/>
    <col min="14" max="14" width="17.6328125" style="34" customWidth="1"/>
    <col min="15" max="15" width="17.7265625" style="1" bestFit="1" customWidth="1"/>
    <col min="16" max="16" width="13.7265625" style="1" customWidth="1"/>
    <col min="17" max="17" width="30.26953125" style="1" customWidth="1"/>
    <col min="18" max="18" width="27.54296875" style="1" customWidth="1"/>
    <col min="19" max="19" width="22" style="1" customWidth="1"/>
    <col min="20" max="16384" width="10.26953125" style="1"/>
  </cols>
  <sheetData>
    <row r="1" spans="1:19" ht="48" customHeight="1" x14ac:dyDescent="0.25">
      <c r="A1" s="100" t="s">
        <v>16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9" ht="48" customHeight="1" thickBot="1" x14ac:dyDescent="0.3">
      <c r="A2" s="102" t="s">
        <v>80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19" ht="82.5" customHeight="1" thickBot="1" x14ac:dyDescent="0.3">
      <c r="A3" s="104" t="s">
        <v>73</v>
      </c>
      <c r="B3" s="105"/>
      <c r="C3" s="105"/>
      <c r="D3" s="106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107" t="s">
        <v>79</v>
      </c>
      <c r="J4" s="107"/>
      <c r="K4" s="107"/>
      <c r="L4" s="8"/>
      <c r="M4" s="8"/>
      <c r="N4" s="108" t="s">
        <v>50</v>
      </c>
      <c r="O4" s="108"/>
      <c r="P4" s="108"/>
    </row>
    <row r="5" spans="1:19" ht="37.5" customHeight="1" x14ac:dyDescent="0.25">
      <c r="A5" s="98" t="s">
        <v>54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</row>
    <row r="6" spans="1:19" s="11" customFormat="1" ht="27.75" customHeight="1" x14ac:dyDescent="0.25">
      <c r="A6" s="92" t="s">
        <v>1</v>
      </c>
      <c r="B6" s="93" t="s">
        <v>21</v>
      </c>
      <c r="C6" s="60" t="s">
        <v>2</v>
      </c>
      <c r="D6" s="94" t="s">
        <v>3</v>
      </c>
      <c r="E6" s="94"/>
      <c r="F6" s="94"/>
      <c r="G6" s="94" t="s">
        <v>4</v>
      </c>
      <c r="H6" s="94"/>
      <c r="I6" s="60" t="s">
        <v>5</v>
      </c>
      <c r="J6" s="95" t="s">
        <v>6</v>
      </c>
      <c r="K6" s="96"/>
      <c r="L6" s="97"/>
      <c r="M6" s="94" t="s">
        <v>7</v>
      </c>
      <c r="N6" s="94"/>
      <c r="O6" s="61" t="s">
        <v>22</v>
      </c>
      <c r="P6" s="60" t="s">
        <v>23</v>
      </c>
    </row>
    <row r="7" spans="1:19" s="11" customFormat="1" ht="50.25" customHeight="1" x14ac:dyDescent="0.25">
      <c r="A7" s="92"/>
      <c r="B7" s="93"/>
      <c r="C7" s="59" t="s">
        <v>8</v>
      </c>
      <c r="D7" s="59" t="s">
        <v>24</v>
      </c>
      <c r="E7" s="59" t="s">
        <v>25</v>
      </c>
      <c r="F7" s="59" t="s">
        <v>9</v>
      </c>
      <c r="G7" s="59" t="s">
        <v>10</v>
      </c>
      <c r="H7" s="59" t="s">
        <v>11</v>
      </c>
      <c r="I7" s="59" t="s">
        <v>12</v>
      </c>
      <c r="J7" s="59" t="s">
        <v>13</v>
      </c>
      <c r="K7" s="59" t="s">
        <v>14</v>
      </c>
      <c r="L7" s="59" t="s">
        <v>15</v>
      </c>
      <c r="M7" s="59" t="s">
        <v>14</v>
      </c>
      <c r="N7" s="59" t="s">
        <v>26</v>
      </c>
      <c r="O7" s="59" t="s">
        <v>14</v>
      </c>
      <c r="P7" s="59" t="s">
        <v>27</v>
      </c>
      <c r="Q7" s="55" t="s">
        <v>57</v>
      </c>
      <c r="R7" s="11">
        <v>1</v>
      </c>
      <c r="S7" s="11">
        <f>+R7*3</f>
        <v>3</v>
      </c>
    </row>
    <row r="8" spans="1:19" s="46" customFormat="1" ht="27" customHeight="1" x14ac:dyDescent="0.25">
      <c r="A8" s="35">
        <v>1</v>
      </c>
      <c r="B8" s="36" t="s">
        <v>71</v>
      </c>
      <c r="C8" s="37">
        <v>3</v>
      </c>
      <c r="D8" s="66">
        <v>120</v>
      </c>
      <c r="E8" s="71">
        <f>+D8/R$7</f>
        <v>120</v>
      </c>
      <c r="F8" s="40">
        <f t="shared" ref="F8:F9" si="0">11*3600/E8</f>
        <v>330</v>
      </c>
      <c r="G8" s="41">
        <v>0</v>
      </c>
      <c r="H8" s="42">
        <f>1-G8</f>
        <v>1</v>
      </c>
      <c r="I8" s="36" t="s">
        <v>58</v>
      </c>
      <c r="J8" s="77">
        <v>3</v>
      </c>
      <c r="K8" s="64">
        <v>80000</v>
      </c>
      <c r="L8" s="63">
        <f>+K8*J8</f>
        <v>240000</v>
      </c>
      <c r="M8" s="64">
        <f>567740*7.25</f>
        <v>4116115</v>
      </c>
      <c r="N8" s="78">
        <f>M8*J8</f>
        <v>12348345</v>
      </c>
      <c r="O8" s="35"/>
      <c r="P8" s="35"/>
      <c r="Q8" s="54"/>
      <c r="R8" s="74"/>
      <c r="S8" s="74"/>
    </row>
    <row r="9" spans="1:19" s="48" customFormat="1" ht="32.15" customHeight="1" x14ac:dyDescent="0.25">
      <c r="A9" s="35">
        <v>2</v>
      </c>
      <c r="B9" s="47" t="s">
        <v>75</v>
      </c>
      <c r="C9" s="37">
        <v>1</v>
      </c>
      <c r="D9" s="38" t="s">
        <v>88</v>
      </c>
      <c r="E9" s="71" t="e">
        <f>+D9/R$7</f>
        <v>#VALUE!</v>
      </c>
      <c r="F9" s="40" t="e">
        <f t="shared" si="0"/>
        <v>#VALUE!</v>
      </c>
      <c r="G9" s="41">
        <v>5.0000000000000001E-4</v>
      </c>
      <c r="H9" s="42">
        <f>1-G9</f>
        <v>0.99950000000000006</v>
      </c>
      <c r="I9" s="47" t="s">
        <v>76</v>
      </c>
      <c r="J9" s="62">
        <v>1</v>
      </c>
      <c r="K9" s="64">
        <v>3500</v>
      </c>
      <c r="L9" s="64">
        <v>3500</v>
      </c>
      <c r="M9" s="64">
        <v>20000</v>
      </c>
      <c r="N9" s="65">
        <f>+M9*J9</f>
        <v>20000</v>
      </c>
      <c r="O9" s="35" t="s">
        <v>50</v>
      </c>
      <c r="P9" s="35"/>
      <c r="Q9" s="88" t="s">
        <v>89</v>
      </c>
      <c r="R9" s="75"/>
      <c r="S9" s="73"/>
    </row>
    <row r="10" spans="1:19" s="11" customFormat="1" ht="32.15" customHeight="1" x14ac:dyDescent="0.25">
      <c r="A10" s="13" t="s">
        <v>43</v>
      </c>
      <c r="B10" s="14"/>
      <c r="C10" s="15">
        <f>SUM(C8:C9)</f>
        <v>4</v>
      </c>
      <c r="D10" s="15">
        <f>SUM(D8:D9)</f>
        <v>120</v>
      </c>
      <c r="E10" s="16" t="e">
        <f>(E8*C8)+(C9*E9)</f>
        <v>#VALUE!</v>
      </c>
      <c r="F10" s="17" t="e">
        <f>MIN(F8:F9)</f>
        <v>#VALUE!</v>
      </c>
      <c r="G10" s="18">
        <f>SUM(G8:G9)</f>
        <v>5.0000000000000001E-4</v>
      </c>
      <c r="H10" s="19">
        <f>1-G10</f>
        <v>0.99950000000000006</v>
      </c>
      <c r="I10" s="19"/>
      <c r="J10" s="14"/>
      <c r="K10" s="20"/>
      <c r="L10" s="20">
        <f>SUM(L8:L9)</f>
        <v>243500</v>
      </c>
      <c r="M10" s="20"/>
      <c r="N10" s="20">
        <f>SUM(N8:N9)</f>
        <v>12368345</v>
      </c>
      <c r="O10" s="21">
        <f>SUM(O8:O9)</f>
        <v>0</v>
      </c>
      <c r="P10" s="21">
        <f>SUM(P8:P9)</f>
        <v>0</v>
      </c>
    </row>
    <row r="11" spans="1:19" s="11" customFormat="1" ht="27" customHeight="1" x14ac:dyDescent="0.25">
      <c r="A11" s="22" t="s">
        <v>44</v>
      </c>
      <c r="B11" s="23"/>
      <c r="C11" s="24" t="s">
        <v>45</v>
      </c>
      <c r="D11" s="25"/>
      <c r="E11" s="26"/>
      <c r="F11" s="26"/>
      <c r="G11" s="27"/>
      <c r="H11" s="26"/>
      <c r="I11" s="26"/>
      <c r="J11" s="28"/>
      <c r="K11" s="29" t="s">
        <v>46</v>
      </c>
      <c r="L11" s="29">
        <v>0</v>
      </c>
      <c r="M11" s="29" t="s">
        <v>47</v>
      </c>
      <c r="N11" s="30">
        <f>IFERROR(SUM(N8:N9)/MIN(F8:F9),0)+IFERROR(SUM(#REF!)/MIN(#REF!),0)+IFERROR(#REF!/#REF!,0)</f>
        <v>0</v>
      </c>
      <c r="O11" s="31" t="s">
        <v>48</v>
      </c>
      <c r="P11" s="32">
        <f>O10+P10</f>
        <v>0</v>
      </c>
    </row>
    <row r="12" spans="1:19" ht="81" customHeight="1" x14ac:dyDescent="0.25">
      <c r="A12" s="89" t="s">
        <v>49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1"/>
    </row>
    <row r="18" spans="6:12" ht="15.5" x14ac:dyDescent="0.25">
      <c r="F18" s="33"/>
      <c r="L18" s="76" t="s">
        <v>50</v>
      </c>
    </row>
  </sheetData>
  <mergeCells count="13">
    <mergeCell ref="A5:P5"/>
    <mergeCell ref="A1:P1"/>
    <mergeCell ref="A2:P2"/>
    <mergeCell ref="A3:D3"/>
    <mergeCell ref="I4:K4"/>
    <mergeCell ref="N4:P4"/>
    <mergeCell ref="A12:P12"/>
    <mergeCell ref="A6:A7"/>
    <mergeCell ref="B6:B7"/>
    <mergeCell ref="D6:F6"/>
    <mergeCell ref="G6:H6"/>
    <mergeCell ref="J6:L6"/>
    <mergeCell ref="M6:N6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7"/>
  <sheetViews>
    <sheetView zoomScale="50" zoomScaleNormal="50" zoomScaleSheetLayoutView="85" workbookViewId="0">
      <pane ySplit="1" topLeftCell="A5" activePane="bottomLeft" state="frozen"/>
      <selection activeCell="C4" sqref="C4:Q20"/>
      <selection pane="bottomLeft" activeCell="L18" sqref="L18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2" width="16.36328125" style="3" customWidth="1"/>
    <col min="13" max="13" width="18.7265625" style="3" customWidth="1"/>
    <col min="14" max="14" width="21.08984375" style="34" customWidth="1"/>
    <col min="15" max="16" width="16.36328125" style="1" customWidth="1"/>
    <col min="17" max="17" width="30.26953125" style="1" customWidth="1"/>
    <col min="18" max="18" width="22.90625" style="1" customWidth="1"/>
    <col min="19" max="19" width="22" style="1" customWidth="1"/>
    <col min="20" max="16384" width="10.26953125" style="1"/>
  </cols>
  <sheetData>
    <row r="1" spans="1:19" ht="48" customHeight="1" x14ac:dyDescent="0.25">
      <c r="A1" s="100" t="s">
        <v>16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9" ht="48" customHeight="1" thickBot="1" x14ac:dyDescent="0.3">
      <c r="A2" s="102" t="s">
        <v>80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</row>
    <row r="3" spans="1:19" ht="82.5" customHeight="1" thickBot="1" x14ac:dyDescent="0.3">
      <c r="A3" s="104" t="s">
        <v>73</v>
      </c>
      <c r="B3" s="105"/>
      <c r="C3" s="105"/>
      <c r="D3" s="106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107" t="s">
        <v>79</v>
      </c>
      <c r="J4" s="107"/>
      <c r="K4" s="107"/>
      <c r="L4" s="8"/>
      <c r="M4" s="8"/>
      <c r="N4" s="108" t="s">
        <v>50</v>
      </c>
      <c r="O4" s="108"/>
      <c r="P4" s="108"/>
    </row>
    <row r="5" spans="1:19" ht="37.5" customHeight="1" x14ac:dyDescent="0.25">
      <c r="A5" s="98" t="s">
        <v>54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</row>
    <row r="6" spans="1:19" s="11" customFormat="1" ht="27.75" customHeight="1" x14ac:dyDescent="0.25">
      <c r="A6" s="92" t="s">
        <v>1</v>
      </c>
      <c r="B6" s="93" t="s">
        <v>21</v>
      </c>
      <c r="C6" s="85" t="s">
        <v>2</v>
      </c>
      <c r="D6" s="94" t="s">
        <v>3</v>
      </c>
      <c r="E6" s="94"/>
      <c r="F6" s="94"/>
      <c r="G6" s="94" t="s">
        <v>4</v>
      </c>
      <c r="H6" s="94"/>
      <c r="I6" s="85" t="s">
        <v>5</v>
      </c>
      <c r="J6" s="95" t="s">
        <v>6</v>
      </c>
      <c r="K6" s="96"/>
      <c r="L6" s="97"/>
      <c r="M6" s="94" t="s">
        <v>7</v>
      </c>
      <c r="N6" s="94"/>
      <c r="O6" s="86" t="s">
        <v>22</v>
      </c>
      <c r="P6" s="85" t="s">
        <v>23</v>
      </c>
    </row>
    <row r="7" spans="1:19" s="11" customFormat="1" ht="50.25" customHeight="1" x14ac:dyDescent="0.25">
      <c r="A7" s="92"/>
      <c r="B7" s="93"/>
      <c r="C7" s="84" t="s">
        <v>8</v>
      </c>
      <c r="D7" s="84" t="s">
        <v>24</v>
      </c>
      <c r="E7" s="84" t="s">
        <v>25</v>
      </c>
      <c r="F7" s="84" t="s">
        <v>9</v>
      </c>
      <c r="G7" s="84" t="s">
        <v>10</v>
      </c>
      <c r="H7" s="84" t="s">
        <v>11</v>
      </c>
      <c r="I7" s="84" t="s">
        <v>12</v>
      </c>
      <c r="J7" s="84" t="s">
        <v>13</v>
      </c>
      <c r="K7" s="84" t="s">
        <v>14</v>
      </c>
      <c r="L7" s="84" t="s">
        <v>15</v>
      </c>
      <c r="M7" s="84" t="s">
        <v>14</v>
      </c>
      <c r="N7" s="84" t="s">
        <v>26</v>
      </c>
      <c r="O7" s="84" t="s">
        <v>14</v>
      </c>
      <c r="P7" s="84" t="s">
        <v>27</v>
      </c>
      <c r="Q7" s="55" t="s">
        <v>57</v>
      </c>
      <c r="R7" s="11">
        <v>1</v>
      </c>
      <c r="S7" s="11">
        <f>+R7*3</f>
        <v>3</v>
      </c>
    </row>
    <row r="8" spans="1:19" s="48" customFormat="1" ht="32.15" customHeight="1" x14ac:dyDescent="0.25">
      <c r="A8" s="35">
        <v>1</v>
      </c>
      <c r="B8" s="47" t="s">
        <v>77</v>
      </c>
      <c r="C8" s="62">
        <v>0.5</v>
      </c>
      <c r="D8" s="38">
        <v>20</v>
      </c>
      <c r="E8" s="39">
        <f>+D8/R7</f>
        <v>20</v>
      </c>
      <c r="F8" s="40">
        <f t="shared" ref="F8" si="0">11*3600/E8</f>
        <v>1980</v>
      </c>
      <c r="G8" s="41">
        <v>5.0000000000000001E-4</v>
      </c>
      <c r="H8" s="42">
        <f>1-G8</f>
        <v>0.99950000000000006</v>
      </c>
      <c r="I8" s="47" t="s">
        <v>59</v>
      </c>
      <c r="J8" s="62">
        <v>1</v>
      </c>
      <c r="K8" s="64">
        <v>30000</v>
      </c>
      <c r="L8" s="63">
        <f>30000*J8</f>
        <v>30000</v>
      </c>
      <c r="M8" s="64">
        <f>138582*7.25</f>
        <v>1004719.5</v>
      </c>
      <c r="N8" s="65">
        <f>M8*J8</f>
        <v>1004719.5</v>
      </c>
      <c r="O8" s="35" t="s">
        <v>50</v>
      </c>
      <c r="P8" s="35"/>
      <c r="Q8" s="53">
        <v>25</v>
      </c>
      <c r="R8" s="75"/>
      <c r="S8" s="73"/>
    </row>
    <row r="9" spans="1:19" s="11" customFormat="1" ht="32.15" customHeight="1" x14ac:dyDescent="0.25">
      <c r="A9" s="13" t="s">
        <v>43</v>
      </c>
      <c r="B9" s="14"/>
      <c r="C9" s="15">
        <f>SUM(C8:C8)</f>
        <v>0.5</v>
      </c>
      <c r="D9" s="15">
        <f>SUM(D8:D8)</f>
        <v>20</v>
      </c>
      <c r="E9" s="16">
        <f>SUM(E8:E8)*SUM(C8:C8)</f>
        <v>10</v>
      </c>
      <c r="F9" s="17">
        <f>MIN(F8:F8)</f>
        <v>1980</v>
      </c>
      <c r="G9" s="18">
        <f>SUM(G8:G8)</f>
        <v>5.0000000000000001E-4</v>
      </c>
      <c r="H9" s="19">
        <f>1-G9</f>
        <v>0.99950000000000006</v>
      </c>
      <c r="I9" s="19"/>
      <c r="J9" s="14"/>
      <c r="K9" s="20"/>
      <c r="L9" s="20">
        <f>SUM(L8:L8)</f>
        <v>30000</v>
      </c>
      <c r="M9" s="20"/>
      <c r="N9" s="20">
        <f>SUM(N8:N8)</f>
        <v>1004719.5</v>
      </c>
      <c r="O9" s="21">
        <f>SUM(O8:O8)</f>
        <v>0</v>
      </c>
      <c r="P9" s="21">
        <f>SUM(P8:P8)</f>
        <v>0</v>
      </c>
    </row>
    <row r="10" spans="1:19" s="11" customFormat="1" ht="27" customHeight="1" x14ac:dyDescent="0.25">
      <c r="A10" s="22" t="s">
        <v>44</v>
      </c>
      <c r="B10" s="23"/>
      <c r="C10" s="24" t="s">
        <v>45</v>
      </c>
      <c r="D10" s="25"/>
      <c r="E10" s="26"/>
      <c r="F10" s="26"/>
      <c r="G10" s="27"/>
      <c r="H10" s="26"/>
      <c r="I10" s="26"/>
      <c r="J10" s="28"/>
      <c r="K10" s="29" t="s">
        <v>46</v>
      </c>
      <c r="L10" s="29">
        <v>0</v>
      </c>
      <c r="M10" s="29" t="s">
        <v>47</v>
      </c>
      <c r="N10" s="30">
        <f>IFERROR(SUM(N8:N8)/MIN(F8:F8),0)+IFERROR(SUM(#REF!)/MIN(#REF!),0)+IFERROR(#REF!/#REF!,0)</f>
        <v>507.43409090909091</v>
      </c>
      <c r="O10" s="31" t="s">
        <v>48</v>
      </c>
      <c r="P10" s="32">
        <f>O9+P9</f>
        <v>0</v>
      </c>
    </row>
    <row r="11" spans="1:19" ht="81" customHeight="1" x14ac:dyDescent="0.25">
      <c r="A11" s="89" t="s">
        <v>49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1"/>
    </row>
    <row r="17" spans="6:12" ht="15.5" x14ac:dyDescent="0.25">
      <c r="F17" s="33"/>
      <c r="L17" s="76" t="s">
        <v>50</v>
      </c>
    </row>
  </sheetData>
  <mergeCells count="13">
    <mergeCell ref="A11:P11"/>
    <mergeCell ref="A6:A7"/>
    <mergeCell ref="B6:B7"/>
    <mergeCell ref="D6:F6"/>
    <mergeCell ref="G6:H6"/>
    <mergeCell ref="J6:L6"/>
    <mergeCell ref="M6:N6"/>
    <mergeCell ref="A5:P5"/>
    <mergeCell ref="A1:P1"/>
    <mergeCell ref="A2:P2"/>
    <mergeCell ref="A3:D3"/>
    <mergeCell ref="I4:K4"/>
    <mergeCell ref="N4:P4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5</vt:i4>
      </vt:variant>
    </vt:vector>
  </HeadingPairs>
  <TitlesOfParts>
    <vt:vector size="10" baseType="lpstr">
      <vt:lpstr>light house_ (B面)</vt:lpstr>
      <vt:lpstr>light house（T面）</vt:lpstr>
      <vt:lpstr>light house AXI</vt:lpstr>
      <vt:lpstr>light house（ICT&amp;Flash）</vt:lpstr>
      <vt:lpstr>light house（Depanel)</vt:lpstr>
      <vt:lpstr>'light house AXI'!Print_Area</vt:lpstr>
      <vt:lpstr>'light house（Depanel)'!Print_Area</vt:lpstr>
      <vt:lpstr>'light house（ICT&amp;Flash）'!Print_Area</vt:lpstr>
      <vt:lpstr>'light house（T面）'!Print_Area</vt:lpstr>
      <vt:lpstr>'light house_ (B面)'!Print_Area</vt:lpstr>
    </vt:vector>
  </TitlesOfParts>
  <Company>Amphenol Shanghai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2006 SAA Cost Sheet</dc:title>
  <dc:creator>Alex Perrotta</dc:creator>
  <cp:keywords>SAM</cp:keywords>
  <dc:description>Updated Sept. 2006 to reflect a better SAM costs structure</dc:description>
  <cp:lastModifiedBy>Baron Ye</cp:lastModifiedBy>
  <cp:lastPrinted>2020-04-21T09:10:08Z</cp:lastPrinted>
  <dcterms:created xsi:type="dcterms:W3CDTF">1997-06-26T15:53:34Z</dcterms:created>
  <dcterms:modified xsi:type="dcterms:W3CDTF">2025-02-06T11:14:15Z</dcterms:modified>
  <cp:category>Cost Analysis Sheet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